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730"/>
  </bookViews>
  <sheets>
    <sheet name="дод-8" sheetId="1" r:id="rId1"/>
  </sheets>
  <definedNames>
    <definedName name="Z_04E53ECC_33CE_44F8_8FF0_EA42138A4257_.wvu.Rows" localSheetId="0" hidden="1">'дод-8'!$9:$9</definedName>
    <definedName name="Z_142BDADE_8EEE_4D55_A46E_A5D7BFF22624_.wvu.Rows" localSheetId="0" hidden="1">'дод-8'!#REF!,'дод-8'!#REF!</definedName>
    <definedName name="Z_19A6FC77_F3A5_4192_9C98_757A3D89AFDB_.wvu.Rows" localSheetId="0" hidden="1">'дод-8'!$9:$9,'дод-8'!#REF!,'дод-8'!#REF!,'дод-8'!#REF!,'дод-8'!$86:$86,'дод-8'!#REF!</definedName>
    <definedName name="Z_7C41E561_2F59_4729_AD5D_C05B4E2D2F21_.wvu.Rows" localSheetId="0" hidden="1">'дод-8'!$9:$9</definedName>
    <definedName name="Z_D6CDDB20_AF8D_4FD7_80C7_0F05F2F38070_.wvu.Rows" localSheetId="0" hidden="1">'дод-8'!#REF!</definedName>
    <definedName name="Z_EE190F65_884D_4E70_A7C9_EAC06A70EE8E_.wvu.Rows" localSheetId="0" hidden="1">'дод-8'!$9:$9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4" i="1"/>
  <c r="G94"/>
  <c r="H21" l="1"/>
  <c r="G21"/>
  <c r="H22"/>
  <c r="G22"/>
  <c r="H15" l="1"/>
  <c r="G15"/>
  <c r="H59"/>
  <c r="H58" s="1"/>
  <c r="G59"/>
  <c r="G58" s="1"/>
  <c r="H113"/>
  <c r="H112" s="1"/>
  <c r="G113"/>
  <c r="G112" s="1"/>
  <c r="H72"/>
  <c r="H71" s="1"/>
  <c r="G72"/>
  <c r="G71" s="1"/>
  <c r="H63"/>
  <c r="H62" s="1"/>
  <c r="G63"/>
  <c r="G62" s="1"/>
  <c r="H68" l="1"/>
  <c r="G68"/>
  <c r="H108" l="1"/>
  <c r="H107" s="1"/>
  <c r="G108"/>
  <c r="G107" s="1"/>
  <c r="H105"/>
  <c r="H104" s="1"/>
  <c r="G105"/>
  <c r="G104" s="1"/>
  <c r="H90"/>
  <c r="H87" s="1"/>
  <c r="H86" s="1"/>
  <c r="G90"/>
  <c r="G87" s="1"/>
  <c r="G86" s="1"/>
  <c r="H67"/>
  <c r="G67"/>
  <c r="H14"/>
  <c r="H118" l="1"/>
  <c r="G14"/>
  <c r="G118" s="1"/>
</calcChain>
</file>

<file path=xl/sharedStrings.xml><?xml version="1.0" encoding="utf-8"?>
<sst xmlns="http://schemas.openxmlformats.org/spreadsheetml/2006/main" count="376" uniqueCount="198">
  <si>
    <t>код бюджету -19549000000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</si>
  <si>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</si>
  <si>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</si>
  <si>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</si>
  <si>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</si>
  <si>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</si>
  <si>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</si>
  <si>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Строк реалізації об’єкта 
(рік початку і завершення)</t>
  </si>
  <si>
    <t>Загальна вартість об’єкта,   грн.</t>
  </si>
  <si>
    <t>Обсяг видатків бюджету розвитку ,грн.</t>
  </si>
  <si>
    <t>Рівень готовності об’єкта на кінець бюджетного періоду, %</t>
  </si>
  <si>
    <t>0100000</t>
  </si>
  <si>
    <t>Міська рада - всього</t>
  </si>
  <si>
    <t>0110000</t>
  </si>
  <si>
    <t xml:space="preserve">Міська рада </t>
  </si>
  <si>
    <t>0111</t>
  </si>
  <si>
    <t>0443</t>
  </si>
  <si>
    <t>0117370</t>
  </si>
  <si>
    <t>7370</t>
  </si>
  <si>
    <t>0490</t>
  </si>
  <si>
    <t>Реалізація інших заходів щодо соціально - економічного розвитку територій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</si>
  <si>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</si>
  <si>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</si>
  <si>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</si>
  <si>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</si>
  <si>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0611010</t>
  </si>
  <si>
    <t>0910</t>
  </si>
  <si>
    <t xml:space="preserve">Надання дошкільної освіти </t>
  </si>
  <si>
    <t>0611021</t>
  </si>
  <si>
    <t>1021</t>
  </si>
  <si>
    <t>0921</t>
  </si>
  <si>
    <t xml:space="preserve">Надання загальної середньої освіти закладами  загальної середньої  освіти </t>
  </si>
  <si>
    <t>0611070</t>
  </si>
  <si>
    <t>1070</t>
  </si>
  <si>
    <t>0960</t>
  </si>
  <si>
    <t>Надання позашкільної освіти  закладами  позашкільної  освіти, заходи із  позашкільної  роботи з  дітьми</t>
  </si>
  <si>
    <t>1101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</si>
  <si>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</si>
  <si>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</si>
  <si>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</si>
  <si>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</si>
  <si>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</si>
  <si>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</si>
  <si>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</si>
  <si>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</si>
  <si>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</si>
  <si>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0717322</t>
  </si>
  <si>
    <t>7322</t>
  </si>
  <si>
    <t>Будівництво медичних установ та закладів</t>
  </si>
  <si>
    <t>0800000</t>
  </si>
  <si>
    <t>Управління соціальної політики -всього</t>
  </si>
  <si>
    <t>0810000</t>
  </si>
  <si>
    <t>Управління соціальної політики</t>
  </si>
  <si>
    <t>0813105</t>
  </si>
  <si>
    <t>3105</t>
  </si>
  <si>
    <t>1010</t>
  </si>
  <si>
    <t xml:space="preserve">Надання реабілітаційних послуг особам з інвалідністю та дітям з інвалідністю </t>
  </si>
  <si>
    <t>Придбання  обладнання довгострокового призначення</t>
  </si>
  <si>
    <t>Управління культури і мистецтв - всього</t>
  </si>
  <si>
    <t xml:space="preserve">Управління культури і мистецтв </t>
  </si>
  <si>
    <t>0824</t>
  </si>
  <si>
    <t>Забезпечення діяльності бібліотек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</si>
  <si>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</si>
  <si>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</si>
  <si>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</si>
  <si>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</si>
  <si>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</si>
  <si>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Керівництво і управління  у відповідній сфері у містах(місто Київ) селищах, селах, територіальних громадах</t>
  </si>
  <si>
    <t>1216010</t>
  </si>
  <si>
    <t>6010</t>
  </si>
  <si>
    <t xml:space="preserve">Утримання та ефективна експлуатація об’єктів житлово-комунального господарства  
</t>
  </si>
  <si>
    <t>0620</t>
  </si>
  <si>
    <t>Експлуатація та технічне обслуговування житлового фонду</t>
  </si>
  <si>
    <t>Капітальний ремонт житлового фонду,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</si>
  <si>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Організація благоустрою населених пунктів</t>
  </si>
  <si>
    <t>Капітальний ремонт тротуарів,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</si>
  <si>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Капітальний ремонт  міжквартальних проїздів,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</si>
  <si>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1217300</t>
  </si>
  <si>
    <t>7300</t>
  </si>
  <si>
    <t>Будівництво та регіональний розвиток</t>
  </si>
  <si>
    <t>Будівництво об"єктів житлово-комунального господарства</t>
  </si>
  <si>
    <t>0470</t>
  </si>
  <si>
    <t xml:space="preserve">Заходи з енергозбереження </t>
  </si>
  <si>
    <t>"Глибока термомодернізація будівель закладів освіти"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</si>
  <si>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</si>
  <si>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</si>
  <si>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</si>
  <si>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 xml:space="preserve">Співфінанесування проектів "Глибока термомодернізація будівель закладів освіти" 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</si>
  <si>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</si>
  <si>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</si>
  <si>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</si>
  <si>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</si>
  <si>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</si>
  <si>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</si>
  <si>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</si>
  <si>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</si>
  <si>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</si>
  <si>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</si>
  <si>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</si>
  <si>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 xml:space="preserve">  Оновлення рухомого складу  автомобільного парку    КП " Міськавтотранс "    у м.Тернополі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</si>
  <si>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</si>
  <si>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</si>
  <si>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</si>
  <si>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</si>
  <si>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</si>
  <si>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</si>
  <si>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</si>
  <si>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</si>
  <si>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</si>
  <si>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</si>
  <si>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</si>
  <si>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Сергій НАДАЛ</t>
  </si>
  <si>
    <t>КП "Тернопільелектротранс"  на реконструкцію  тролейбусних ліній</t>
  </si>
  <si>
    <t>0810160</t>
  </si>
  <si>
    <t>Надання спеціалізованої  освіти  мистецькими школами</t>
  </si>
  <si>
    <t>Придбання музичних інструментів Тернопільської музичної школи №1</t>
  </si>
  <si>
    <t>Придбання музичних інструментів Тернопільської музичної школи №2</t>
  </si>
  <si>
    <t>Придбання обладнання Тернопільської художньої школи</t>
  </si>
  <si>
    <t>Проектування, реставрація та охорона пам'яток архітектури</t>
  </si>
  <si>
    <t>"КДЮСШ з греко-римської боротьби" ТМР на реставрацію фасадів з підсиленням фундаментів та зміцнення мурування стін будівлі Старого Замку 1540-1548рр., пам'ятки архітектури національного значення (ох.№634) за адресою: вул.Замкова,12 в м.Тернополі"</t>
  </si>
  <si>
    <t>Комунальному некомерційному підприємству «Тернопільська міська комунальна лікарня швидкої допомоги» на придбання обладнання</t>
  </si>
  <si>
    <t>Комунальному некомерційному підприємству «Тернопільська міська комунальна лікарня №2» на придбання обладнання</t>
  </si>
  <si>
    <t>Комунальному некомерційному підприємству "Міська комунальна лікарня № 3" Тернопілської міської ради на реконструкцію терапевтичного корпусу (охорона об"єкта)</t>
  </si>
  <si>
    <t>Розподіл  коштів  бюджету розвитку  на здійснення заходів із будівництва , реконструкції і реставрації , капітальний ремонт об"єктів виробничої, комунікаційної  та соціальної інфраструктури за об"єктамиТернопільської
міської  територіальної громади 
 у 2023  році</t>
  </si>
  <si>
    <t>Інші програми та заходи у сфері охорони здоров’я</t>
  </si>
  <si>
    <t>0712152</t>
  </si>
  <si>
    <t>0763</t>
  </si>
  <si>
    <t>КП "Тернопільелектротранс"  на придбання  автобусів МАЗ  ( лізингові платежі)</t>
  </si>
  <si>
    <t>Реставраційний ремонт двух балконів пам"ятки архітектури Центральної міської бібліотеки  по ву.Руська,31</t>
  </si>
  <si>
    <t>Капітальний ремонт аварійної електропроводки Центральної дитячої бібліотеки по вул. Миру,4А</t>
  </si>
  <si>
    <t>Придбання комп"ютерного обладнання для Централізованої бібліотечної системи</t>
  </si>
  <si>
    <t>Поповнення бібліотечних фондів ЦБС</t>
  </si>
  <si>
    <t xml:space="preserve">КП "Підприємство матеріально-технічного забезпечення на "Будівництво та підведення мереж до індустріального парку "Тернопіль"  </t>
  </si>
  <si>
    <t xml:space="preserve">КП "Підприємство матеріально-технічного забезпечення на корегування та експертизу проекту  "Будівництво та підведення мереж до індустріального парку "Тернопіль"  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</si>
  <si>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</si>
  <si>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</si>
  <si>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Корегування та експертиза проекту "Влаштування -реконструкція відпочинково-рекреаційної зони в районі "Дального пляжу по вул. Чумацькій в м.Тернополі"</t>
  </si>
  <si>
    <t>1117325</t>
  </si>
  <si>
    <t>7325</t>
  </si>
  <si>
    <t>"СДЮСШОР "Екстрім"ТМР на будівництво трампліну для лижного фрістайлу за адресою м.Тернопіль, вул. Генерала М.Тарнавського</t>
  </si>
  <si>
    <r>
      <t>Будівництво</t>
    </r>
    <r>
      <rPr>
        <sz val="8"/>
        <color indexed="63"/>
        <rFont val="Times New Roman"/>
        <family val="1"/>
        <charset val="204"/>
      </rPr>
      <t> 1</t>
    </r>
    <r>
      <rPr>
        <sz val="12"/>
        <color indexed="63"/>
        <rFont val="Times New Roman"/>
        <family val="1"/>
        <charset val="204"/>
      </rPr>
      <t> споруд, установ та закладів фізичної культури і спорту</t>
    </r>
  </si>
  <si>
    <t>2020-2023</t>
  </si>
  <si>
    <t>2021-2024</t>
  </si>
  <si>
    <t>0117363</t>
  </si>
  <si>
    <t>0118110</t>
  </si>
  <si>
    <t>8110</t>
  </si>
  <si>
    <t>0320</t>
  </si>
  <si>
    <t xml:space="preserve">Заходи запобігання та ліквідації надзвичайних ситуацій  та наслідків стихійного лиха </t>
  </si>
  <si>
    <t xml:space="preserve">Капітальні видатки  на забезпечення  Програми захисту населення і території Тернопільської міської територіальної громади від  надзвичайних ситуацій техногенного та природнього характеру на 2023-2026 роки 
</t>
  </si>
  <si>
    <t>0117700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</si>
  <si>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</si>
  <si>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</si>
  <si>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</si>
  <si>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" Стале управління водними  ресурсами : шлях ревіталізації західної України та Східної Польщі"и в рамках програми транскордонного співробітництва " Польша-Україна 2021-2027"</t>
  </si>
  <si>
    <t>Капітальний ремонт  приміщеня будинку нку по вул.Коперника,1 ( заходи з усунення аварій)</t>
  </si>
  <si>
    <t xml:space="preserve">Реконструкція шляхопроводу через залізничну колію на вул.Об"їзна в районі вул.Гайової в м.Тернополі </t>
  </si>
  <si>
    <t>ТЗДОЯС № 4  ТМР на капітальний ремонт будівлі - усунення аварійної ситуації</t>
  </si>
  <si>
    <t>ТЗДОЯС №10 ТМР на капітальний ремонт будівлі - усунення аварійної ситуації</t>
  </si>
  <si>
    <t xml:space="preserve">ТЗДОЯС №12 ТМР  на капітальний ремонт будівлі (котельні) - усунення аварійної ситуації </t>
  </si>
  <si>
    <t>ТЗДОЯС №14 ТМР  на капітальний ремонт будівлі - усунення аварійної ситуації</t>
  </si>
  <si>
    <t>ТЗДОЯС № 25  ТМР  на капітальний ремонт будівлі - усунення аварійної ситуації</t>
  </si>
  <si>
    <t>ТЗДОЯС № 26  ТМР на капітальний ремонт будівлі - усунення аварійної ситуації</t>
  </si>
  <si>
    <t>ТЗДОЯС № 30  ТМР  на капітальний ремонт будівлі - усунення аварійної ситуації</t>
  </si>
  <si>
    <t>ТЗДОЯС №31 ТМР  на капітальний ремонт будівлі - усунення аварійної ситуації</t>
  </si>
  <si>
    <t>ТЗДОЯС №33 ТМР  на капітальний ремонт будівлі - усунення аварійної ситуації</t>
  </si>
  <si>
    <t>ТЗДОЯС №36 ТМР  на капітальний ремонт будівлі - усунення аварійної ситуації</t>
  </si>
  <si>
    <t>ТЗДОЯСКТ №38 ТМР  на капітальний ремонт будівлі - усунення аварійної ситуації</t>
  </si>
  <si>
    <t>Тернопільській спеціалізованій школі І-ІІІ ст. №3 з поглибленим вивченням іноземних мов ТМР  на капітальний ремонт будівлі - усунення аварійної ситуації</t>
  </si>
  <si>
    <t>Тернопільській спеціалізованій школі І-ІІІ ст. №5 з поглибленим вивченням іноземних мов ТМР   на капітальний ремонт будівлі - усунення аварійної ситуації</t>
  </si>
  <si>
    <t>ТЗОШ І-ІІІст. №8 ТМР на капітальний ремонт будівлі - усунення аварійної ситуації (гідроізоляція даху)</t>
  </si>
  <si>
    <t>ТНВК «Загальноосвітня школа І-ІІІ ступенів-економічний ліцей №9  на капітальний ремонт будівлі - усунення аварійної ситуації</t>
  </si>
  <si>
    <t>ТЗОШ І-ІІІст. №10 ТМР  на капітальний ремонт будівлі - усунення аварійної ситуації</t>
  </si>
  <si>
    <t>ТЗОШ І-ІІІст. №11 ТМР  на капітальний ремонт будівлі - усунення аварійної ситуації</t>
  </si>
  <si>
    <t>ТЗОШ І-ІІІст. №13 ім. А. Юркевича ТМР на капітальний ремонт будівлі - усунення аварійної ситуації</t>
  </si>
  <si>
    <t>ТЗОШ І-ІІІ ст. №14 ТМР  на капітальний ремонт будівлі - усунення аварійної ситуації</t>
  </si>
  <si>
    <t>ТСШ І-ІІІст. №17 ім. В. Вихруща з поглибленим вивченням іноземних мов ТМР  на капітальний ремонт будівлі - усунення аварійної ситуації</t>
  </si>
  <si>
    <t>ТЗОШ І-ІІІ ступенів №19 ТМР  на капітальний ремонт будівлі - усунення аварійної ситуації</t>
  </si>
  <si>
    <t>ТЗОШ І-ІІІст. №20 ім. Р. Муляра ТМР  на капітальний ремонт будівлі - усунення аварійної ситуації</t>
  </si>
  <si>
    <t>ТЗОШ І-ІІІст. №22 ТМР  на капітальний ремонт будівлі - усунення аварійної ситуації</t>
  </si>
  <si>
    <t>ТЗОШ І-ІІІст. №23 ТМР  на капітальний ремонт будівлі - усунення аварійної ситуації</t>
  </si>
  <si>
    <t>ТЗОШ І-ІІІст. №26 ім. Д. Заплітного ТМР  на капітальний ремонт будівлі - усунення аварійної ситуації</t>
  </si>
  <si>
    <t>ТЗОШ І-ІІІст. №27 ім. В. Гурняка ТМР  на капітальний ремонт будівлі - усунення аварійної ситуації</t>
  </si>
  <si>
    <t>ТЗОШ І-ІІІст. №28 ТМР  на капітальний ремонт будівлі - усунення аварійної ситуації</t>
  </si>
  <si>
    <t>ТСШ І-ІІІст. №29 з поглибленим вивченням іноземних мов ТМР  на капітальний ремонт будівлі - усунення аварійної ситуації</t>
  </si>
  <si>
    <t>Тернопільській початковій школі "Ерудит"  на капітальний ремонт будівлі - усунення аварійної ситуації</t>
  </si>
  <si>
    <t>Тернопільській класичній гімназії  на капітальний ремонт будівлі - усунення аварійної ситуації</t>
  </si>
  <si>
    <t>Тернопільському технічному ліцею  на капітальний ремонт будівлі - усунення аварійної ситуації</t>
  </si>
  <si>
    <t>Кобзарівській  ЗОШ  I-III ст. ТМР  на капітальний ремонт будівлі - усунення аварійної ситуації</t>
  </si>
  <si>
    <t>Тернопільській початковій школі №2  на капітальний ремонт будівлі - усунення аварійної ситуації</t>
  </si>
  <si>
    <t>КЗ  ТМР " Школа народних ремесел"  на капітальний ремонт будівлі - усунення аварійної ситуації</t>
  </si>
  <si>
    <t>КЗ  ТМР " Центр творчості дітей та юнацтва"  на капітальний ремонт будівлі - усунення аварійної ситуації</t>
  </si>
  <si>
    <t xml:space="preserve">Затверджено </t>
  </si>
  <si>
    <t>рішенням міської ради</t>
  </si>
  <si>
    <t>ІНФОРМАЦІЯ</t>
  </si>
  <si>
    <t>2017-2023</t>
  </si>
  <si>
    <t>2022-2023</t>
  </si>
  <si>
    <t>Виготовлення ПКД на реконструкцію та будівництво об"єктів благоустрою та шляхово-мостового господарства</t>
  </si>
  <si>
    <t xml:space="preserve">Міський голова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</si>
</sst>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\ _₽_-;\-* #,##0\ _₽_-;_-* &quot;-&quot;??\ _₽_-;_-@_-"/>
  </numFmts>
  <fonts count="2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2" fillId="0" borderId="0"/>
  </cellStyleXfs>
  <cellXfs count="12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/>
    <xf numFmtId="0" fontId="2" fillId="0" borderId="1" xfId="2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1" fontId="8" fillId="0" borderId="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9" fillId="0" borderId="1" xfId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right"/>
    </xf>
    <xf numFmtId="3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 shrinkToFit="1"/>
    </xf>
    <xf numFmtId="0" fontId="2" fillId="0" borderId="3" xfId="3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8" fillId="0" borderId="0" xfId="1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vertical="top"/>
    </xf>
    <xf numFmtId="0" fontId="8" fillId="0" borderId="0" xfId="1" applyFont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7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0" fontId="8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>
      <alignment horizontal="center" vertical="center" wrapText="1" shrinkToFit="1"/>
    </xf>
    <xf numFmtId="0" fontId="2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 wrapText="1" shrinkToFit="1"/>
      <protection locked="0"/>
    </xf>
    <xf numFmtId="49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 applyProtection="1">
      <alignment horizontal="center" vertical="center" wrapText="1" shrinkToFit="1"/>
      <protection locked="0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" xfId="2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 shrinkToFi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 applyProtection="1">
      <alignment horizontal="center" vertical="center" wrapText="1" shrinkToFit="1"/>
      <protection locked="0"/>
    </xf>
    <xf numFmtId="49" fontId="2" fillId="0" borderId="4" xfId="2" applyNumberFormat="1" applyFont="1" applyBorder="1" applyAlignment="1">
      <alignment horizontal="center" vertical="center" wrapText="1" shrinkToFi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4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8" fillId="0" borderId="4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 applyProtection="1">
      <alignment horizontal="center" vertical="center" shrinkToFit="1"/>
      <protection locked="0"/>
    </xf>
    <xf numFmtId="49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/>
      <protection locked="0"/>
    </xf>
    <xf numFmtId="49" fontId="7" fillId="0" borderId="1" xfId="2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" fontId="8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8" fillId="0" borderId="1" xfId="2" applyNumberFormat="1" applyFont="1" applyBorder="1" applyAlignment="1" applyProtection="1">
      <alignment horizontal="center" vertical="center" wrapText="1" shrinkToFit="1"/>
      <protection locked="0"/>
    </xf>
    <xf numFmtId="1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8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164" fontId="8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3" fillId="0" borderId="1" xfId="2" applyFont="1" applyBorder="1" applyAlignment="1" applyProtection="1">
      <alignment horizontal="center" vertical="center" wrapText="1" shrinkToFit="1"/>
      <protection locked="0"/>
    </xf>
    <xf numFmtId="0" fontId="18" fillId="0" borderId="1" xfId="2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9" fontId="9" fillId="0" borderId="1" xfId="2" applyNumberFormat="1" applyFont="1" applyBorder="1" applyAlignment="1" applyProtection="1">
      <alignment horizontal="center" vertical="center"/>
      <protection locked="0"/>
    </xf>
    <xf numFmtId="0" fontId="9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6" fillId="0" borderId="1" xfId="1" applyFont="1" applyBorder="1"/>
    <xf numFmtId="0" fontId="2" fillId="0" borderId="2" xfId="0" applyFont="1" applyBorder="1" applyAlignment="1"/>
    <xf numFmtId="0" fontId="20" fillId="0" borderId="0" xfId="2" applyFont="1"/>
    <xf numFmtId="3" fontId="20" fillId="0" borderId="0" xfId="2" applyNumberFormat="1" applyFont="1"/>
    <xf numFmtId="3" fontId="20" fillId="0" borderId="0" xfId="1" applyNumberFormat="1" applyFont="1"/>
  </cellXfs>
  <cellStyles count="5">
    <cellStyle name="Обычный" xfId="0" builtinId="0"/>
    <cellStyle name="Обычный 3" xfId="2"/>
    <cellStyle name="Обычный 4 3" xfId="4"/>
    <cellStyle name="Обычный_Додаток №5 2007рік" xfId="1"/>
    <cellStyle name="Обычный_Перелiк(змiни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tabSelected="1" view="pageBreakPreview" topLeftCell="A113" zoomScale="93" zoomScaleSheetLayoutView="93" workbookViewId="0">
      <selection activeCell="D121" sqref="D121"/>
    </sheetView>
  </sheetViews>
  <sheetFormatPr defaultRowHeight="12.75"/>
  <cols>
    <col min="1" max="1" width="14.83203125" style="2" customWidth="1"/>
    <col min="2" max="3" width="14.1640625" style="2" customWidth="1"/>
    <col min="4" max="4" width="53.6640625" style="2" customWidth="1"/>
    <col min="5" max="5" width="50.83203125" style="2" customWidth="1"/>
    <col min="6" max="6" width="19.6640625" style="2" customWidth="1"/>
    <col min="7" max="7" width="18.83203125" style="63" customWidth="1"/>
    <col min="8" max="8" width="17.83203125" style="63" customWidth="1"/>
    <col min="9" max="9" width="20.33203125" style="2" customWidth="1"/>
    <col min="10" max="16384" width="9.33203125" style="1"/>
  </cols>
  <sheetData>
    <row r="1" spans="1:10" ht="12.75" customHeight="1">
      <c r="G1" s="59" t="s">
        <v>191</v>
      </c>
      <c r="H1" s="59"/>
      <c r="I1" s="59"/>
    </row>
    <row r="2" spans="1:10" ht="0.75" customHeight="1">
      <c r="G2" s="59"/>
      <c r="H2" s="59"/>
      <c r="I2" s="59"/>
    </row>
    <row r="3" spans="1:10" ht="12.75" customHeight="1">
      <c r="G3" s="59"/>
      <c r="H3" s="59"/>
      <c r="I3" s="59"/>
    </row>
    <row r="4" spans="1:10">
      <c r="G4" s="59" t="s">
        <v>192</v>
      </c>
      <c r="H4" s="59"/>
      <c r="I4" s="59"/>
    </row>
    <row r="5" spans="1:10">
      <c r="G5" s="59"/>
      <c r="H5" s="59"/>
      <c r="I5" s="59"/>
    </row>
    <row r="6" spans="1:10">
      <c r="G6" s="35"/>
      <c r="H6" s="35"/>
      <c r="I6" s="56"/>
    </row>
    <row r="7" spans="1:10">
      <c r="E7" s="62" t="s">
        <v>193</v>
      </c>
      <c r="G7" s="35"/>
      <c r="H7" s="35"/>
      <c r="I7" s="56"/>
    </row>
    <row r="8" spans="1:10" ht="70.5" customHeight="1">
      <c r="B8" s="60" t="s">
        <v>123</v>
      </c>
      <c r="C8" s="60"/>
      <c r="D8" s="60"/>
      <c r="E8" s="60"/>
      <c r="F8" s="60"/>
      <c r="G8" s="60"/>
      <c r="H8" s="60"/>
      <c r="I8" s="62"/>
    </row>
    <row r="9" spans="1:10" ht="27.75" customHeight="1">
      <c r="B9" s="2" t="s">
        <v>0</v>
      </c>
      <c r="H9" s="64"/>
      <c r="I9" s="65"/>
    </row>
    <row r="10" spans="1:10">
      <c r="H10" s="64"/>
      <c r="I10" s="65"/>
    </row>
    <row r="11" spans="1:10">
      <c r="I11" s="2" t="s">
        <v>1</v>
      </c>
    </row>
    <row r="12" spans="1:10" ht="121.5" customHeight="1">
      <c r="A12" s="3" t="s">
        <v>2</v>
      </c>
      <c r="B12" s="3" t="s">
        <v>3</v>
      </c>
      <c r="C12" s="3" t="s">
        <v>4</v>
      </c>
      <c r="D12" s="27" t="s">
        <v>5</v>
      </c>
      <c r="E12" s="4" t="s">
        <v>6</v>
      </c>
      <c r="F12" s="4" t="s">
        <v>7</v>
      </c>
      <c r="G12" s="15" t="s">
        <v>8</v>
      </c>
      <c r="H12" s="15" t="s">
        <v>9</v>
      </c>
      <c r="I12" s="4" t="s">
        <v>10</v>
      </c>
    </row>
    <row r="13" spans="1:10" ht="21.75" customHeight="1">
      <c r="A13" s="3">
        <v>1</v>
      </c>
      <c r="B13" s="3">
        <v>2</v>
      </c>
      <c r="C13" s="3">
        <v>3</v>
      </c>
      <c r="D13" s="66">
        <v>4</v>
      </c>
      <c r="E13" s="16">
        <v>5</v>
      </c>
      <c r="F13" s="16">
        <v>6</v>
      </c>
      <c r="G13" s="36">
        <v>7</v>
      </c>
      <c r="H13" s="36">
        <v>8</v>
      </c>
      <c r="I13" s="16">
        <v>9</v>
      </c>
    </row>
    <row r="14" spans="1:10" ht="25.5" customHeight="1">
      <c r="A14" s="67" t="s">
        <v>11</v>
      </c>
      <c r="B14" s="68"/>
      <c r="C14" s="68"/>
      <c r="D14" s="69" t="s">
        <v>12</v>
      </c>
      <c r="E14" s="20"/>
      <c r="F14" s="7"/>
      <c r="G14" s="37">
        <f>G15</f>
        <v>65790000</v>
      </c>
      <c r="H14" s="37">
        <f>H15</f>
        <v>17790000</v>
      </c>
      <c r="I14" s="7"/>
      <c r="J14" s="5"/>
    </row>
    <row r="15" spans="1:10" ht="23.25" customHeight="1">
      <c r="A15" s="67" t="s">
        <v>13</v>
      </c>
      <c r="B15" s="68"/>
      <c r="C15" s="68"/>
      <c r="D15" s="70" t="s">
        <v>14</v>
      </c>
      <c r="E15" s="4"/>
      <c r="F15" s="8"/>
      <c r="G15" s="11">
        <f>SUM(G16:G20)</f>
        <v>65790000</v>
      </c>
      <c r="H15" s="11">
        <f>SUM(H16:H20)</f>
        <v>17790000</v>
      </c>
      <c r="I15" s="7"/>
      <c r="J15" s="5"/>
    </row>
    <row r="16" spans="1:10" ht="63" customHeight="1">
      <c r="A16" s="71" t="s">
        <v>149</v>
      </c>
      <c r="B16" s="71" t="s">
        <v>150</v>
      </c>
      <c r="C16" s="71" t="s">
        <v>151</v>
      </c>
      <c r="D16" s="72" t="s">
        <v>152</v>
      </c>
      <c r="E16" s="6" t="s">
        <v>153</v>
      </c>
      <c r="F16" s="13">
        <v>2023</v>
      </c>
      <c r="G16" s="15">
        <v>3600000</v>
      </c>
      <c r="H16" s="15">
        <v>3600000</v>
      </c>
      <c r="I16" s="13"/>
      <c r="J16" s="5"/>
    </row>
    <row r="17" spans="1:10" ht="74.25" customHeight="1">
      <c r="A17" s="71" t="s">
        <v>17</v>
      </c>
      <c r="B17" s="73" t="s">
        <v>18</v>
      </c>
      <c r="C17" s="73" t="s">
        <v>19</v>
      </c>
      <c r="D17" s="74" t="s">
        <v>20</v>
      </c>
      <c r="E17" s="4" t="s">
        <v>132</v>
      </c>
      <c r="F17" s="13" t="s">
        <v>195</v>
      </c>
      <c r="G17" s="15">
        <v>60000000</v>
      </c>
      <c r="H17" s="15">
        <v>12000000</v>
      </c>
      <c r="I17" s="13">
        <v>25</v>
      </c>
      <c r="J17" s="5"/>
    </row>
    <row r="18" spans="1:10" ht="92.25" customHeight="1">
      <c r="A18" s="71" t="s">
        <v>17</v>
      </c>
      <c r="B18" s="73" t="s">
        <v>18</v>
      </c>
      <c r="C18" s="73" t="s">
        <v>19</v>
      </c>
      <c r="D18" s="74" t="s">
        <v>20</v>
      </c>
      <c r="E18" s="4" t="s">
        <v>133</v>
      </c>
      <c r="F18" s="13">
        <v>2023</v>
      </c>
      <c r="G18" s="15">
        <v>300000</v>
      </c>
      <c r="H18" s="15">
        <v>300000</v>
      </c>
      <c r="I18" s="13"/>
      <c r="J18" s="5"/>
    </row>
    <row r="19" spans="1:10" ht="59.25" customHeight="1">
      <c r="A19" s="71" t="s">
        <v>143</v>
      </c>
      <c r="B19" s="73" t="s">
        <v>134</v>
      </c>
      <c r="C19" s="73" t="s">
        <v>19</v>
      </c>
      <c r="D19" s="4" t="s">
        <v>135</v>
      </c>
      <c r="E19" s="4" t="s">
        <v>136</v>
      </c>
      <c r="F19" s="13">
        <v>2023</v>
      </c>
      <c r="G19" s="15">
        <v>30000</v>
      </c>
      <c r="H19" s="15">
        <v>30000</v>
      </c>
      <c r="I19" s="13"/>
      <c r="J19" s="5"/>
    </row>
    <row r="20" spans="1:10" ht="76.5" customHeight="1">
      <c r="A20" s="51" t="s">
        <v>144</v>
      </c>
      <c r="B20" s="73" t="s">
        <v>145</v>
      </c>
      <c r="C20" s="73" t="s">
        <v>146</v>
      </c>
      <c r="D20" s="71" t="s">
        <v>147</v>
      </c>
      <c r="E20" s="52" t="s">
        <v>148</v>
      </c>
      <c r="F20" s="13">
        <v>2023</v>
      </c>
      <c r="G20" s="15">
        <v>1860000</v>
      </c>
      <c r="H20" s="15">
        <v>1860000</v>
      </c>
      <c r="I20" s="13"/>
      <c r="J20" s="5"/>
    </row>
    <row r="21" spans="1:10" ht="32.25" customHeight="1">
      <c r="A21" s="75" t="s">
        <v>21</v>
      </c>
      <c r="B21" s="75"/>
      <c r="C21" s="75"/>
      <c r="D21" s="76" t="s">
        <v>22</v>
      </c>
      <c r="E21" s="20"/>
      <c r="F21" s="13">
        <v>2023</v>
      </c>
      <c r="G21" s="37">
        <f>G22</f>
        <v>15000000</v>
      </c>
      <c r="H21" s="37">
        <f>H22</f>
        <v>15000000</v>
      </c>
      <c r="I21" s="8"/>
      <c r="J21" s="9"/>
    </row>
    <row r="22" spans="1:10" ht="30" customHeight="1">
      <c r="A22" s="77" t="s">
        <v>23</v>
      </c>
      <c r="B22" s="77"/>
      <c r="C22" s="77"/>
      <c r="D22" s="78" t="s">
        <v>24</v>
      </c>
      <c r="E22" s="10"/>
      <c r="F22" s="13">
        <v>2023</v>
      </c>
      <c r="G22" s="11">
        <f>SUM(G23:G57)</f>
        <v>15000000</v>
      </c>
      <c r="H22" s="11">
        <f>SUM(H23:H57)</f>
        <v>15000000</v>
      </c>
      <c r="I22" s="8"/>
      <c r="J22" s="9"/>
    </row>
    <row r="23" spans="1:10" ht="38.25" customHeight="1">
      <c r="A23" s="12" t="s">
        <v>25</v>
      </c>
      <c r="B23" s="3">
        <v>1010</v>
      </c>
      <c r="C23" s="12" t="s">
        <v>26</v>
      </c>
      <c r="D23" s="27" t="s">
        <v>27</v>
      </c>
      <c r="E23" s="10" t="s">
        <v>156</v>
      </c>
      <c r="F23" s="13">
        <v>2023</v>
      </c>
      <c r="G23" s="15">
        <v>150000</v>
      </c>
      <c r="H23" s="15">
        <v>150000</v>
      </c>
      <c r="I23" s="13"/>
      <c r="J23" s="9"/>
    </row>
    <row r="24" spans="1:10" ht="46.5" customHeight="1">
      <c r="A24" s="12" t="s">
        <v>25</v>
      </c>
      <c r="B24" s="3">
        <v>1010</v>
      </c>
      <c r="C24" s="12" t="s">
        <v>26</v>
      </c>
      <c r="D24" s="27" t="s">
        <v>27</v>
      </c>
      <c r="E24" s="10" t="s">
        <v>157</v>
      </c>
      <c r="F24" s="13">
        <v>2023</v>
      </c>
      <c r="G24" s="15">
        <v>250000</v>
      </c>
      <c r="H24" s="15">
        <v>250000</v>
      </c>
      <c r="I24" s="13"/>
      <c r="J24" s="9"/>
    </row>
    <row r="25" spans="1:10" ht="46.5" customHeight="1">
      <c r="A25" s="12" t="s">
        <v>25</v>
      </c>
      <c r="B25" s="3">
        <v>1010</v>
      </c>
      <c r="C25" s="12" t="s">
        <v>26</v>
      </c>
      <c r="D25" s="27" t="s">
        <v>27</v>
      </c>
      <c r="E25" s="10" t="s">
        <v>158</v>
      </c>
      <c r="F25" s="13">
        <v>2023</v>
      </c>
      <c r="G25" s="15">
        <v>200000</v>
      </c>
      <c r="H25" s="15">
        <v>200000</v>
      </c>
      <c r="I25" s="13"/>
      <c r="J25" s="9"/>
    </row>
    <row r="26" spans="1:10" ht="49.5" customHeight="1">
      <c r="A26" s="12" t="s">
        <v>25</v>
      </c>
      <c r="B26" s="3">
        <v>1010</v>
      </c>
      <c r="C26" s="12" t="s">
        <v>26</v>
      </c>
      <c r="D26" s="27" t="s">
        <v>27</v>
      </c>
      <c r="E26" s="10" t="s">
        <v>159</v>
      </c>
      <c r="F26" s="13">
        <v>2023</v>
      </c>
      <c r="G26" s="15">
        <v>200000</v>
      </c>
      <c r="H26" s="15">
        <v>200000</v>
      </c>
      <c r="I26" s="13"/>
      <c r="J26" s="9"/>
    </row>
    <row r="27" spans="1:10" ht="49.5" customHeight="1">
      <c r="A27" s="12" t="s">
        <v>25</v>
      </c>
      <c r="B27" s="3">
        <v>1010</v>
      </c>
      <c r="C27" s="12" t="s">
        <v>26</v>
      </c>
      <c r="D27" s="27" t="s">
        <v>27</v>
      </c>
      <c r="E27" s="10" t="s">
        <v>160</v>
      </c>
      <c r="F27" s="13">
        <v>2023</v>
      </c>
      <c r="G27" s="15">
        <v>200000</v>
      </c>
      <c r="H27" s="15">
        <v>200000</v>
      </c>
      <c r="I27" s="13"/>
      <c r="J27" s="9"/>
    </row>
    <row r="28" spans="1:10" ht="45.75" customHeight="1">
      <c r="A28" s="12" t="s">
        <v>25</v>
      </c>
      <c r="B28" s="3">
        <v>1010</v>
      </c>
      <c r="C28" s="12" t="s">
        <v>26</v>
      </c>
      <c r="D28" s="27" t="s">
        <v>27</v>
      </c>
      <c r="E28" s="10" t="s">
        <v>161</v>
      </c>
      <c r="F28" s="13">
        <v>2023</v>
      </c>
      <c r="G28" s="15">
        <v>300000</v>
      </c>
      <c r="H28" s="15">
        <v>300000</v>
      </c>
      <c r="I28" s="13"/>
      <c r="J28" s="9"/>
    </row>
    <row r="29" spans="1:10" ht="46.5" customHeight="1">
      <c r="A29" s="12" t="s">
        <v>25</v>
      </c>
      <c r="B29" s="3">
        <v>1010</v>
      </c>
      <c r="C29" s="12" t="s">
        <v>26</v>
      </c>
      <c r="D29" s="27" t="s">
        <v>27</v>
      </c>
      <c r="E29" s="10" t="s">
        <v>162</v>
      </c>
      <c r="F29" s="13">
        <v>2023</v>
      </c>
      <c r="G29" s="15">
        <v>300000</v>
      </c>
      <c r="H29" s="15">
        <v>300000</v>
      </c>
      <c r="I29" s="13"/>
      <c r="J29" s="9"/>
    </row>
    <row r="30" spans="1:10" ht="48.75" customHeight="1">
      <c r="A30" s="12" t="s">
        <v>25</v>
      </c>
      <c r="B30" s="3">
        <v>1010</v>
      </c>
      <c r="C30" s="12" t="s">
        <v>26</v>
      </c>
      <c r="D30" s="27" t="s">
        <v>27</v>
      </c>
      <c r="E30" s="10" t="s">
        <v>163</v>
      </c>
      <c r="F30" s="13">
        <v>2023</v>
      </c>
      <c r="G30" s="15">
        <v>200000</v>
      </c>
      <c r="H30" s="15">
        <v>200000</v>
      </c>
      <c r="I30" s="13"/>
      <c r="J30" s="9"/>
    </row>
    <row r="31" spans="1:10" ht="36" customHeight="1">
      <c r="A31" s="12" t="s">
        <v>25</v>
      </c>
      <c r="B31" s="3">
        <v>1010</v>
      </c>
      <c r="C31" s="12" t="s">
        <v>26</v>
      </c>
      <c r="D31" s="27" t="s">
        <v>27</v>
      </c>
      <c r="E31" s="10" t="s">
        <v>164</v>
      </c>
      <c r="F31" s="13">
        <v>2023</v>
      </c>
      <c r="G31" s="15">
        <v>250000</v>
      </c>
      <c r="H31" s="15">
        <v>250000</v>
      </c>
      <c r="I31" s="13"/>
      <c r="J31" s="9"/>
    </row>
    <row r="32" spans="1:10" ht="46.5" customHeight="1">
      <c r="A32" s="12" t="s">
        <v>25</v>
      </c>
      <c r="B32" s="3">
        <v>1010</v>
      </c>
      <c r="C32" s="12" t="s">
        <v>26</v>
      </c>
      <c r="D32" s="27" t="s">
        <v>27</v>
      </c>
      <c r="E32" s="10" t="s">
        <v>165</v>
      </c>
      <c r="F32" s="13">
        <v>2023</v>
      </c>
      <c r="G32" s="15">
        <v>250000</v>
      </c>
      <c r="H32" s="15">
        <v>250000</v>
      </c>
      <c r="I32" s="13"/>
      <c r="J32" s="9"/>
    </row>
    <row r="33" spans="1:10" ht="39" customHeight="1">
      <c r="A33" s="12" t="s">
        <v>25</v>
      </c>
      <c r="B33" s="3">
        <v>1010</v>
      </c>
      <c r="C33" s="12" t="s">
        <v>26</v>
      </c>
      <c r="D33" s="27" t="s">
        <v>27</v>
      </c>
      <c r="E33" s="10" t="s">
        <v>166</v>
      </c>
      <c r="F33" s="13">
        <v>2023</v>
      </c>
      <c r="G33" s="15">
        <v>170000</v>
      </c>
      <c r="H33" s="15">
        <v>170000</v>
      </c>
      <c r="I33" s="48"/>
      <c r="J33" s="9"/>
    </row>
    <row r="34" spans="1:10" ht="74.25" customHeight="1">
      <c r="A34" s="79" t="s">
        <v>28</v>
      </c>
      <c r="B34" s="80" t="s">
        <v>29</v>
      </c>
      <c r="C34" s="80" t="s">
        <v>30</v>
      </c>
      <c r="D34" s="81" t="s">
        <v>31</v>
      </c>
      <c r="E34" s="10" t="s">
        <v>167</v>
      </c>
      <c r="F34" s="13">
        <v>2023</v>
      </c>
      <c r="G34" s="54">
        <v>200000</v>
      </c>
      <c r="H34" s="54">
        <v>200000</v>
      </c>
      <c r="I34" s="48"/>
      <c r="J34" s="9"/>
    </row>
    <row r="35" spans="1:10" ht="72" customHeight="1">
      <c r="A35" s="79" t="s">
        <v>28</v>
      </c>
      <c r="B35" s="80" t="s">
        <v>29</v>
      </c>
      <c r="C35" s="80" t="s">
        <v>30</v>
      </c>
      <c r="D35" s="81" t="s">
        <v>31</v>
      </c>
      <c r="E35" s="10" t="s">
        <v>168</v>
      </c>
      <c r="F35" s="13">
        <v>2023</v>
      </c>
      <c r="G35" s="55">
        <v>500000</v>
      </c>
      <c r="H35" s="55">
        <v>500000</v>
      </c>
      <c r="I35" s="48"/>
      <c r="J35" s="9"/>
    </row>
    <row r="36" spans="1:10" ht="80.25" customHeight="1">
      <c r="A36" s="79" t="s">
        <v>28</v>
      </c>
      <c r="B36" s="80" t="s">
        <v>29</v>
      </c>
      <c r="C36" s="80" t="s">
        <v>30</v>
      </c>
      <c r="D36" s="81" t="s">
        <v>31</v>
      </c>
      <c r="E36" s="10" t="s">
        <v>169</v>
      </c>
      <c r="F36" s="13">
        <v>2023</v>
      </c>
      <c r="G36" s="55">
        <v>1200000</v>
      </c>
      <c r="H36" s="55">
        <v>1200000</v>
      </c>
      <c r="I36" s="48"/>
      <c r="J36" s="9"/>
    </row>
    <row r="37" spans="1:10" ht="55.5" customHeight="1">
      <c r="A37" s="79" t="s">
        <v>28</v>
      </c>
      <c r="B37" s="80" t="s">
        <v>29</v>
      </c>
      <c r="C37" s="80" t="s">
        <v>30</v>
      </c>
      <c r="D37" s="81" t="s">
        <v>31</v>
      </c>
      <c r="E37" s="14" t="s">
        <v>170</v>
      </c>
      <c r="F37" s="13">
        <v>2023</v>
      </c>
      <c r="G37" s="55">
        <v>200000</v>
      </c>
      <c r="H37" s="55">
        <v>200000</v>
      </c>
      <c r="I37" s="48"/>
      <c r="J37" s="9"/>
    </row>
    <row r="38" spans="1:10" ht="75.75" customHeight="1">
      <c r="A38" s="79" t="s">
        <v>28</v>
      </c>
      <c r="B38" s="80" t="s">
        <v>29</v>
      </c>
      <c r="C38" s="80" t="s">
        <v>30</v>
      </c>
      <c r="D38" s="81" t="s">
        <v>31</v>
      </c>
      <c r="E38" s="10" t="s">
        <v>171</v>
      </c>
      <c r="F38" s="13">
        <v>2023</v>
      </c>
      <c r="G38" s="55">
        <v>300000</v>
      </c>
      <c r="H38" s="55">
        <v>300000</v>
      </c>
      <c r="I38" s="48"/>
      <c r="J38" s="9"/>
    </row>
    <row r="39" spans="1:10" ht="75.75" customHeight="1">
      <c r="A39" s="79" t="s">
        <v>28</v>
      </c>
      <c r="B39" s="80" t="s">
        <v>29</v>
      </c>
      <c r="C39" s="80" t="s">
        <v>30</v>
      </c>
      <c r="D39" s="81" t="s">
        <v>31</v>
      </c>
      <c r="E39" s="10" t="s">
        <v>172</v>
      </c>
      <c r="F39" s="13">
        <v>2023</v>
      </c>
      <c r="G39" s="55">
        <v>400000</v>
      </c>
      <c r="H39" s="55">
        <v>400000</v>
      </c>
      <c r="I39" s="48"/>
      <c r="J39" s="9"/>
    </row>
    <row r="40" spans="1:10" ht="65.25" customHeight="1">
      <c r="A40" s="79" t="s">
        <v>28</v>
      </c>
      <c r="B40" s="80" t="s">
        <v>29</v>
      </c>
      <c r="C40" s="80" t="s">
        <v>30</v>
      </c>
      <c r="D40" s="81" t="s">
        <v>31</v>
      </c>
      <c r="E40" s="10" t="s">
        <v>173</v>
      </c>
      <c r="F40" s="13">
        <v>2023</v>
      </c>
      <c r="G40" s="55">
        <v>450000</v>
      </c>
      <c r="H40" s="55">
        <v>450000</v>
      </c>
      <c r="I40" s="48"/>
      <c r="J40" s="9"/>
    </row>
    <row r="41" spans="1:10" ht="62.25" customHeight="1">
      <c r="A41" s="79" t="s">
        <v>28</v>
      </c>
      <c r="B41" s="80" t="s">
        <v>29</v>
      </c>
      <c r="C41" s="80" t="s">
        <v>30</v>
      </c>
      <c r="D41" s="81" t="s">
        <v>31</v>
      </c>
      <c r="E41" s="10" t="s">
        <v>174</v>
      </c>
      <c r="F41" s="13">
        <v>2023</v>
      </c>
      <c r="G41" s="55">
        <v>800000</v>
      </c>
      <c r="H41" s="55">
        <v>800000</v>
      </c>
      <c r="I41" s="48"/>
      <c r="J41" s="9"/>
    </row>
    <row r="42" spans="1:10" ht="89.25" customHeight="1">
      <c r="A42" s="79" t="s">
        <v>28</v>
      </c>
      <c r="B42" s="80" t="s">
        <v>29</v>
      </c>
      <c r="C42" s="80" t="s">
        <v>30</v>
      </c>
      <c r="D42" s="81" t="s">
        <v>31</v>
      </c>
      <c r="E42" s="10" t="s">
        <v>175</v>
      </c>
      <c r="F42" s="13">
        <v>2023</v>
      </c>
      <c r="G42" s="54">
        <v>1050000</v>
      </c>
      <c r="H42" s="54">
        <v>1050000</v>
      </c>
      <c r="I42" s="48"/>
      <c r="J42" s="9"/>
    </row>
    <row r="43" spans="1:10" ht="70.5" customHeight="1">
      <c r="A43" s="79" t="s">
        <v>28</v>
      </c>
      <c r="B43" s="80" t="s">
        <v>29</v>
      </c>
      <c r="C43" s="80" t="s">
        <v>30</v>
      </c>
      <c r="D43" s="81" t="s">
        <v>31</v>
      </c>
      <c r="E43" s="10" t="s">
        <v>176</v>
      </c>
      <c r="F43" s="13">
        <v>2023</v>
      </c>
      <c r="G43" s="54">
        <v>1055000</v>
      </c>
      <c r="H43" s="54">
        <v>1055000</v>
      </c>
      <c r="I43" s="48"/>
      <c r="J43" s="9"/>
    </row>
    <row r="44" spans="1:10" ht="70.5" customHeight="1">
      <c r="A44" s="79" t="s">
        <v>28</v>
      </c>
      <c r="B44" s="80" t="s">
        <v>29</v>
      </c>
      <c r="C44" s="80" t="s">
        <v>30</v>
      </c>
      <c r="D44" s="81" t="s">
        <v>31</v>
      </c>
      <c r="E44" s="10" t="s">
        <v>177</v>
      </c>
      <c r="F44" s="13">
        <v>2023</v>
      </c>
      <c r="G44" s="54">
        <v>275000</v>
      </c>
      <c r="H44" s="54">
        <v>275000</v>
      </c>
      <c r="I44" s="48"/>
      <c r="J44" s="9"/>
    </row>
    <row r="45" spans="1:10" ht="75.75" customHeight="1">
      <c r="A45" s="79" t="s">
        <v>28</v>
      </c>
      <c r="B45" s="80" t="s">
        <v>29</v>
      </c>
      <c r="C45" s="80" t="s">
        <v>30</v>
      </c>
      <c r="D45" s="81" t="s">
        <v>31</v>
      </c>
      <c r="E45" s="10" t="s">
        <v>178</v>
      </c>
      <c r="F45" s="13">
        <v>2023</v>
      </c>
      <c r="G45" s="54">
        <v>500000</v>
      </c>
      <c r="H45" s="54">
        <v>500000</v>
      </c>
      <c r="I45" s="48"/>
      <c r="J45" s="9"/>
    </row>
    <row r="46" spans="1:10" ht="75.75" customHeight="1">
      <c r="A46" s="79" t="s">
        <v>28</v>
      </c>
      <c r="B46" s="80" t="s">
        <v>29</v>
      </c>
      <c r="C46" s="80" t="s">
        <v>30</v>
      </c>
      <c r="D46" s="81" t="s">
        <v>31</v>
      </c>
      <c r="E46" s="10" t="s">
        <v>179</v>
      </c>
      <c r="F46" s="13">
        <v>2023</v>
      </c>
      <c r="G46" s="54">
        <v>300000</v>
      </c>
      <c r="H46" s="54">
        <v>300000</v>
      </c>
      <c r="I46" s="48"/>
      <c r="J46" s="9"/>
    </row>
    <row r="47" spans="1:10" ht="84" customHeight="1">
      <c r="A47" s="79" t="s">
        <v>28</v>
      </c>
      <c r="B47" s="80" t="s">
        <v>29</v>
      </c>
      <c r="C47" s="80" t="s">
        <v>30</v>
      </c>
      <c r="D47" s="81" t="s">
        <v>31</v>
      </c>
      <c r="E47" s="10" t="s">
        <v>180</v>
      </c>
      <c r="F47" s="13">
        <v>2023</v>
      </c>
      <c r="G47" s="54">
        <v>800000</v>
      </c>
      <c r="H47" s="54">
        <v>800000</v>
      </c>
      <c r="I47" s="48"/>
      <c r="J47" s="9"/>
    </row>
    <row r="48" spans="1:10" ht="49.5" customHeight="1">
      <c r="A48" s="79" t="s">
        <v>28</v>
      </c>
      <c r="B48" s="80" t="s">
        <v>29</v>
      </c>
      <c r="C48" s="80" t="s">
        <v>30</v>
      </c>
      <c r="D48" s="81" t="s">
        <v>31</v>
      </c>
      <c r="E48" s="10" t="s">
        <v>181</v>
      </c>
      <c r="F48" s="13">
        <v>2023</v>
      </c>
      <c r="G48" s="54">
        <v>1100000</v>
      </c>
      <c r="H48" s="54">
        <v>1100000</v>
      </c>
      <c r="I48" s="48"/>
      <c r="J48" s="9"/>
    </row>
    <row r="49" spans="1:10" ht="78.75" customHeight="1">
      <c r="A49" s="79" t="s">
        <v>28</v>
      </c>
      <c r="B49" s="80" t="s">
        <v>29</v>
      </c>
      <c r="C49" s="80" t="s">
        <v>30</v>
      </c>
      <c r="D49" s="81" t="s">
        <v>31</v>
      </c>
      <c r="E49" s="10" t="s">
        <v>182</v>
      </c>
      <c r="F49" s="13">
        <v>2023</v>
      </c>
      <c r="G49" s="54">
        <v>1100000</v>
      </c>
      <c r="H49" s="54">
        <v>1100000</v>
      </c>
      <c r="I49" s="48"/>
      <c r="J49" s="9"/>
    </row>
    <row r="50" spans="1:10" ht="78.75" customHeight="1">
      <c r="A50" s="79" t="s">
        <v>28</v>
      </c>
      <c r="B50" s="80" t="s">
        <v>29</v>
      </c>
      <c r="C50" s="80" t="s">
        <v>30</v>
      </c>
      <c r="D50" s="81" t="s">
        <v>31</v>
      </c>
      <c r="E50" s="10" t="s">
        <v>183</v>
      </c>
      <c r="F50" s="13">
        <v>2023</v>
      </c>
      <c r="G50" s="54">
        <v>300000</v>
      </c>
      <c r="H50" s="54">
        <v>300000</v>
      </c>
      <c r="I50" s="48"/>
      <c r="J50" s="9"/>
    </row>
    <row r="51" spans="1:10" ht="78.75" customHeight="1">
      <c r="A51" s="79" t="s">
        <v>28</v>
      </c>
      <c r="B51" s="80" t="s">
        <v>29</v>
      </c>
      <c r="C51" s="80" t="s">
        <v>30</v>
      </c>
      <c r="D51" s="81" t="s">
        <v>31</v>
      </c>
      <c r="E51" s="14" t="s">
        <v>184</v>
      </c>
      <c r="F51" s="13">
        <v>2023</v>
      </c>
      <c r="G51" s="54">
        <v>300000</v>
      </c>
      <c r="H51" s="54">
        <v>300000</v>
      </c>
      <c r="I51" s="48"/>
      <c r="J51" s="9"/>
    </row>
    <row r="52" spans="1:10" ht="78.75" customHeight="1">
      <c r="A52" s="79" t="s">
        <v>28</v>
      </c>
      <c r="B52" s="80" t="s">
        <v>29</v>
      </c>
      <c r="C52" s="80" t="s">
        <v>30</v>
      </c>
      <c r="D52" s="81" t="s">
        <v>31</v>
      </c>
      <c r="E52" s="10" t="s">
        <v>185</v>
      </c>
      <c r="F52" s="13">
        <v>2023</v>
      </c>
      <c r="G52" s="54">
        <v>400000</v>
      </c>
      <c r="H52" s="54">
        <v>400000</v>
      </c>
      <c r="I52" s="48"/>
      <c r="J52" s="9"/>
    </row>
    <row r="53" spans="1:10" ht="78.75" customHeight="1">
      <c r="A53" s="79" t="s">
        <v>28</v>
      </c>
      <c r="B53" s="80" t="s">
        <v>29</v>
      </c>
      <c r="C53" s="80" t="s">
        <v>30</v>
      </c>
      <c r="D53" s="81" t="s">
        <v>31</v>
      </c>
      <c r="E53" s="10" t="s">
        <v>186</v>
      </c>
      <c r="F53" s="13">
        <v>2023</v>
      </c>
      <c r="G53" s="54">
        <v>300000</v>
      </c>
      <c r="H53" s="54">
        <v>300000</v>
      </c>
      <c r="I53" s="48"/>
      <c r="J53" s="9"/>
    </row>
    <row r="54" spans="1:10" ht="78.75" customHeight="1">
      <c r="A54" s="79" t="s">
        <v>28</v>
      </c>
      <c r="B54" s="80" t="s">
        <v>29</v>
      </c>
      <c r="C54" s="80" t="s">
        <v>30</v>
      </c>
      <c r="D54" s="81" t="s">
        <v>31</v>
      </c>
      <c r="E54" s="10" t="s">
        <v>187</v>
      </c>
      <c r="F54" s="13">
        <v>2023</v>
      </c>
      <c r="G54" s="54">
        <v>250000</v>
      </c>
      <c r="H54" s="54">
        <v>250000</v>
      </c>
      <c r="I54" s="48"/>
      <c r="J54" s="9"/>
    </row>
    <row r="55" spans="1:10" ht="64.5" customHeight="1">
      <c r="A55" s="79" t="s">
        <v>28</v>
      </c>
      <c r="B55" s="80" t="s">
        <v>29</v>
      </c>
      <c r="C55" s="80" t="s">
        <v>30</v>
      </c>
      <c r="D55" s="81" t="s">
        <v>31</v>
      </c>
      <c r="E55" s="10" t="s">
        <v>188</v>
      </c>
      <c r="F55" s="13">
        <v>2023</v>
      </c>
      <c r="G55" s="54">
        <v>300000</v>
      </c>
      <c r="H55" s="54">
        <v>300000</v>
      </c>
      <c r="I55" s="48"/>
      <c r="J55" s="9"/>
    </row>
    <row r="56" spans="1:10" ht="64.5" customHeight="1">
      <c r="A56" s="79" t="s">
        <v>32</v>
      </c>
      <c r="B56" s="80" t="s">
        <v>33</v>
      </c>
      <c r="C56" s="80" t="s">
        <v>34</v>
      </c>
      <c r="D56" s="81" t="s">
        <v>35</v>
      </c>
      <c r="E56" s="10" t="s">
        <v>189</v>
      </c>
      <c r="F56" s="13">
        <v>2023</v>
      </c>
      <c r="G56" s="54">
        <v>200000</v>
      </c>
      <c r="H56" s="54">
        <v>200000</v>
      </c>
      <c r="I56" s="48"/>
      <c r="J56" s="9"/>
    </row>
    <row r="57" spans="1:10" ht="69" customHeight="1">
      <c r="A57" s="79" t="s">
        <v>32</v>
      </c>
      <c r="B57" s="80" t="s">
        <v>33</v>
      </c>
      <c r="C57" s="80" t="s">
        <v>34</v>
      </c>
      <c r="D57" s="81" t="s">
        <v>35</v>
      </c>
      <c r="E57" s="10" t="s">
        <v>190</v>
      </c>
      <c r="F57" s="13">
        <v>2023</v>
      </c>
      <c r="G57" s="15">
        <v>250000</v>
      </c>
      <c r="H57" s="15">
        <v>250000</v>
      </c>
      <c r="I57" s="13"/>
      <c r="J57" s="5"/>
    </row>
    <row r="58" spans="1:10" ht="49.5" customHeight="1">
      <c r="A58" s="82">
        <v>1100000</v>
      </c>
      <c r="B58" s="75" t="s">
        <v>36</v>
      </c>
      <c r="C58" s="75"/>
      <c r="D58" s="83" t="s">
        <v>37</v>
      </c>
      <c r="E58" s="16"/>
      <c r="F58" s="7"/>
      <c r="G58" s="37">
        <f>G59</f>
        <v>40721048</v>
      </c>
      <c r="H58" s="37">
        <f>H59</f>
        <v>11230000</v>
      </c>
      <c r="I58" s="7"/>
      <c r="J58" s="5"/>
    </row>
    <row r="59" spans="1:10" ht="31.5" customHeight="1">
      <c r="A59" s="30">
        <v>1110000</v>
      </c>
      <c r="B59" s="77"/>
      <c r="C59" s="77"/>
      <c r="D59" s="84" t="s">
        <v>38</v>
      </c>
      <c r="E59" s="4"/>
      <c r="F59" s="8"/>
      <c r="G59" s="11">
        <f>SUM(G60:G61)</f>
        <v>40721048</v>
      </c>
      <c r="H59" s="11">
        <f>SUM(H60:H61)</f>
        <v>11230000</v>
      </c>
      <c r="I59" s="11"/>
      <c r="J59" s="5"/>
    </row>
    <row r="60" spans="1:10" ht="84.75" customHeight="1">
      <c r="A60" s="85">
        <v>1117340</v>
      </c>
      <c r="B60" s="86">
        <v>7340</v>
      </c>
      <c r="C60" s="44" t="s">
        <v>16</v>
      </c>
      <c r="D60" s="86" t="s">
        <v>118</v>
      </c>
      <c r="E60" s="34" t="s">
        <v>119</v>
      </c>
      <c r="F60" s="45" t="s">
        <v>142</v>
      </c>
      <c r="G60" s="15">
        <v>22146819</v>
      </c>
      <c r="H60" s="15">
        <v>7000000</v>
      </c>
      <c r="I60" s="19">
        <v>37.299999999999997</v>
      </c>
    </row>
    <row r="61" spans="1:10" ht="71.25" customHeight="1">
      <c r="A61" s="12" t="s">
        <v>137</v>
      </c>
      <c r="B61" s="71" t="s">
        <v>138</v>
      </c>
      <c r="C61" s="87" t="s">
        <v>16</v>
      </c>
      <c r="D61" s="49" t="s">
        <v>140</v>
      </c>
      <c r="E61" s="50" t="s">
        <v>139</v>
      </c>
      <c r="F61" s="46" t="s">
        <v>141</v>
      </c>
      <c r="G61" s="15">
        <v>18574229</v>
      </c>
      <c r="H61" s="15">
        <v>4230000</v>
      </c>
      <c r="I61" s="13">
        <v>100</v>
      </c>
    </row>
    <row r="62" spans="1:10" ht="39" customHeight="1">
      <c r="A62" s="88" t="s">
        <v>42</v>
      </c>
      <c r="B62" s="88"/>
      <c r="C62" s="89"/>
      <c r="D62" s="78" t="s">
        <v>43</v>
      </c>
      <c r="E62" s="31"/>
      <c r="F62" s="47"/>
      <c r="G62" s="11">
        <f>G63</f>
        <v>5000000</v>
      </c>
      <c r="H62" s="11">
        <f>H63</f>
        <v>5000000</v>
      </c>
      <c r="I62" s="7"/>
    </row>
    <row r="63" spans="1:10" ht="36" customHeight="1">
      <c r="A63" s="88" t="s">
        <v>44</v>
      </c>
      <c r="B63" s="90"/>
      <c r="C63" s="91"/>
      <c r="D63" s="78" t="s">
        <v>45</v>
      </c>
      <c r="E63" s="4"/>
      <c r="F63" s="48"/>
      <c r="G63" s="11">
        <f>SUM(G64:G66)</f>
        <v>5000000</v>
      </c>
      <c r="H63" s="11">
        <f>SUM(H64:H66)</f>
        <v>5000000</v>
      </c>
      <c r="I63" s="13"/>
    </row>
    <row r="64" spans="1:10" ht="60.75" customHeight="1">
      <c r="A64" s="43" t="s">
        <v>125</v>
      </c>
      <c r="B64" s="10">
        <v>2152</v>
      </c>
      <c r="C64" s="92" t="s">
        <v>126</v>
      </c>
      <c r="D64" s="10" t="s">
        <v>124</v>
      </c>
      <c r="E64" s="10" t="s">
        <v>120</v>
      </c>
      <c r="F64" s="4">
        <v>2023</v>
      </c>
      <c r="G64" s="15">
        <v>2000000</v>
      </c>
      <c r="H64" s="15">
        <v>2000000</v>
      </c>
      <c r="I64" s="19"/>
    </row>
    <row r="65" spans="1:9" ht="66.75" customHeight="1">
      <c r="A65" s="43" t="s">
        <v>125</v>
      </c>
      <c r="B65" s="10">
        <v>2152</v>
      </c>
      <c r="C65" s="92" t="s">
        <v>126</v>
      </c>
      <c r="D65" s="10" t="s">
        <v>124</v>
      </c>
      <c r="E65" s="10" t="s">
        <v>121</v>
      </c>
      <c r="F65" s="4">
        <v>2023</v>
      </c>
      <c r="G65" s="15">
        <v>2543400</v>
      </c>
      <c r="H65" s="15">
        <v>2543400</v>
      </c>
      <c r="I65" s="19"/>
    </row>
    <row r="66" spans="1:9" ht="72.75" customHeight="1">
      <c r="A66" s="93" t="s">
        <v>46</v>
      </c>
      <c r="B66" s="92" t="s">
        <v>47</v>
      </c>
      <c r="C66" s="92" t="s">
        <v>16</v>
      </c>
      <c r="D66" s="94" t="s">
        <v>48</v>
      </c>
      <c r="E66" s="10" t="s">
        <v>122</v>
      </c>
      <c r="F66" s="4">
        <v>2023</v>
      </c>
      <c r="G66" s="15">
        <v>456600</v>
      </c>
      <c r="H66" s="15">
        <v>456600</v>
      </c>
      <c r="I66" s="13"/>
    </row>
    <row r="67" spans="1:9" ht="33.75" customHeight="1">
      <c r="A67" s="75" t="s">
        <v>49</v>
      </c>
      <c r="B67" s="75"/>
      <c r="C67" s="75"/>
      <c r="D67" s="76" t="s">
        <v>50</v>
      </c>
      <c r="E67" s="16"/>
      <c r="F67" s="7"/>
      <c r="G67" s="37">
        <f>G68</f>
        <v>180000</v>
      </c>
      <c r="H67" s="37">
        <f>H68</f>
        <v>180000</v>
      </c>
      <c r="I67" s="7"/>
    </row>
    <row r="68" spans="1:9" ht="25.5" customHeight="1">
      <c r="A68" s="77" t="s">
        <v>51</v>
      </c>
      <c r="B68" s="77"/>
      <c r="C68" s="77"/>
      <c r="D68" s="78" t="s">
        <v>52</v>
      </c>
      <c r="E68" s="4"/>
      <c r="F68" s="13"/>
      <c r="G68" s="11">
        <f>G69+G70</f>
        <v>180000</v>
      </c>
      <c r="H68" s="11">
        <f>H69+H70</f>
        <v>180000</v>
      </c>
      <c r="I68" s="13"/>
    </row>
    <row r="69" spans="1:9" ht="46.5" customHeight="1">
      <c r="A69" s="77" t="s">
        <v>113</v>
      </c>
      <c r="B69" s="95" t="s">
        <v>39</v>
      </c>
      <c r="C69" s="96" t="s">
        <v>15</v>
      </c>
      <c r="D69" s="4" t="s">
        <v>67</v>
      </c>
      <c r="E69" s="4" t="s">
        <v>57</v>
      </c>
      <c r="F69" s="13">
        <v>2023</v>
      </c>
      <c r="G69" s="15">
        <v>150000</v>
      </c>
      <c r="H69" s="15">
        <v>150000</v>
      </c>
      <c r="I69" s="13"/>
    </row>
    <row r="70" spans="1:9" ht="56.25" customHeight="1">
      <c r="A70" s="93" t="s">
        <v>53</v>
      </c>
      <c r="B70" s="97" t="s">
        <v>54</v>
      </c>
      <c r="C70" s="97" t="s">
        <v>55</v>
      </c>
      <c r="D70" s="86" t="s">
        <v>56</v>
      </c>
      <c r="E70" s="4" t="s">
        <v>57</v>
      </c>
      <c r="F70" s="13">
        <v>2023</v>
      </c>
      <c r="G70" s="15">
        <v>30000</v>
      </c>
      <c r="H70" s="15">
        <v>30000</v>
      </c>
      <c r="I70" s="13"/>
    </row>
    <row r="71" spans="1:9" ht="36" customHeight="1">
      <c r="A71" s="82">
        <v>1000000</v>
      </c>
      <c r="B71" s="75"/>
      <c r="C71" s="75"/>
      <c r="D71" s="76" t="s">
        <v>58</v>
      </c>
      <c r="E71" s="20"/>
      <c r="F71" s="7"/>
      <c r="G71" s="37">
        <f>G72</f>
        <v>1370000</v>
      </c>
      <c r="H71" s="37">
        <f>H72</f>
        <v>1370000</v>
      </c>
      <c r="I71" s="7"/>
    </row>
    <row r="72" spans="1:9" ht="32.25" customHeight="1">
      <c r="A72" s="30">
        <v>1010000</v>
      </c>
      <c r="B72" s="77"/>
      <c r="C72" s="77"/>
      <c r="D72" s="78" t="s">
        <v>59</v>
      </c>
      <c r="E72" s="4"/>
      <c r="F72" s="13"/>
      <c r="G72" s="11">
        <f>SUM(G73:G85)</f>
        <v>1370000</v>
      </c>
      <c r="H72" s="11">
        <f>SUM(H73:H85)</f>
        <v>1370000</v>
      </c>
      <c r="I72" s="13"/>
    </row>
    <row r="73" spans="1:9" ht="84" customHeight="1">
      <c r="A73" s="27">
        <v>1017340</v>
      </c>
      <c r="B73" s="86">
        <v>7340</v>
      </c>
      <c r="C73" s="97" t="s">
        <v>16</v>
      </c>
      <c r="D73" s="98" t="s">
        <v>118</v>
      </c>
      <c r="E73" s="4" t="s">
        <v>128</v>
      </c>
      <c r="F73" s="13">
        <v>2023</v>
      </c>
      <c r="G73" s="15">
        <v>300000</v>
      </c>
      <c r="H73" s="15">
        <v>300000</v>
      </c>
      <c r="I73" s="13"/>
    </row>
    <row r="74" spans="1:9" ht="63.75" hidden="1" customHeight="1">
      <c r="A74" s="27">
        <v>1014081</v>
      </c>
      <c r="B74" s="99">
        <v>4081</v>
      </c>
      <c r="C74" s="73" t="s">
        <v>62</v>
      </c>
      <c r="D74" s="94"/>
      <c r="E74" s="19"/>
      <c r="F74" s="21"/>
      <c r="G74" s="15"/>
      <c r="H74" s="15"/>
      <c r="I74" s="13"/>
    </row>
    <row r="75" spans="1:9" ht="63.75" hidden="1" customHeight="1">
      <c r="A75" s="27">
        <v>1014081</v>
      </c>
      <c r="B75" s="99">
        <v>4081</v>
      </c>
      <c r="C75" s="73" t="s">
        <v>62</v>
      </c>
      <c r="D75" s="94"/>
      <c r="E75" s="19"/>
      <c r="F75" s="21"/>
      <c r="G75" s="15"/>
      <c r="H75" s="15"/>
      <c r="I75" s="13"/>
    </row>
    <row r="76" spans="1:9" ht="33" hidden="1" customHeight="1">
      <c r="A76" s="27">
        <v>1014081</v>
      </c>
      <c r="B76" s="99">
        <v>4081</v>
      </c>
      <c r="C76" s="73" t="s">
        <v>62</v>
      </c>
      <c r="D76" s="94"/>
      <c r="E76" s="19"/>
      <c r="F76" s="21"/>
      <c r="G76" s="15"/>
      <c r="H76" s="15"/>
      <c r="I76" s="13"/>
    </row>
    <row r="77" spans="1:9" ht="38.25" hidden="1" customHeight="1">
      <c r="A77" s="27">
        <v>1014081</v>
      </c>
      <c r="B77" s="99">
        <v>4081</v>
      </c>
      <c r="C77" s="73" t="s">
        <v>62</v>
      </c>
      <c r="D77" s="94"/>
      <c r="E77" s="4"/>
      <c r="F77" s="4"/>
      <c r="G77" s="15"/>
      <c r="H77" s="15"/>
      <c r="I77" s="13"/>
    </row>
    <row r="78" spans="1:9" ht="60.75" hidden="1" customHeight="1">
      <c r="A78" s="27">
        <v>1014081</v>
      </c>
      <c r="B78" s="99">
        <v>4081</v>
      </c>
      <c r="C78" s="73" t="s">
        <v>62</v>
      </c>
      <c r="D78" s="94"/>
      <c r="E78" s="4"/>
      <c r="F78" s="4"/>
      <c r="G78" s="15"/>
      <c r="H78" s="15"/>
      <c r="I78" s="13"/>
    </row>
    <row r="79" spans="1:9" ht="38.25" hidden="1" customHeight="1">
      <c r="A79" s="27"/>
      <c r="B79" s="73"/>
      <c r="C79" s="73"/>
      <c r="D79" s="74"/>
      <c r="E79" s="4"/>
      <c r="F79" s="13"/>
      <c r="G79" s="15"/>
      <c r="H79" s="15"/>
      <c r="I79" s="13"/>
    </row>
    <row r="80" spans="1:9" ht="38.25" customHeight="1">
      <c r="A80" s="27">
        <v>1011080</v>
      </c>
      <c r="B80" s="86">
        <v>1080</v>
      </c>
      <c r="C80" s="97" t="s">
        <v>34</v>
      </c>
      <c r="D80" s="98" t="s">
        <v>114</v>
      </c>
      <c r="E80" s="4" t="s">
        <v>115</v>
      </c>
      <c r="F80" s="13">
        <v>2023</v>
      </c>
      <c r="G80" s="15">
        <v>100000</v>
      </c>
      <c r="H80" s="15">
        <v>100000</v>
      </c>
      <c r="I80" s="13"/>
    </row>
    <row r="81" spans="1:11" ht="38.25" customHeight="1">
      <c r="A81" s="27">
        <v>1011080</v>
      </c>
      <c r="B81" s="86">
        <v>1080</v>
      </c>
      <c r="C81" s="97" t="s">
        <v>34</v>
      </c>
      <c r="D81" s="98" t="s">
        <v>114</v>
      </c>
      <c r="E81" s="4" t="s">
        <v>116</v>
      </c>
      <c r="F81" s="13">
        <v>2023</v>
      </c>
      <c r="G81" s="15">
        <v>100000</v>
      </c>
      <c r="H81" s="15">
        <v>100000</v>
      </c>
      <c r="I81" s="13"/>
    </row>
    <row r="82" spans="1:11" ht="39" customHeight="1">
      <c r="A82" s="27">
        <v>1011080</v>
      </c>
      <c r="B82" s="86">
        <v>1080</v>
      </c>
      <c r="C82" s="97" t="s">
        <v>34</v>
      </c>
      <c r="D82" s="98" t="s">
        <v>114</v>
      </c>
      <c r="E82" s="4" t="s">
        <v>117</v>
      </c>
      <c r="F82" s="13">
        <v>2023</v>
      </c>
      <c r="G82" s="15">
        <v>70000</v>
      </c>
      <c r="H82" s="15">
        <v>70000</v>
      </c>
      <c r="I82" s="13"/>
    </row>
    <row r="83" spans="1:11" ht="51" customHeight="1">
      <c r="A83" s="27">
        <v>1014030</v>
      </c>
      <c r="B83" s="99">
        <v>4030</v>
      </c>
      <c r="C83" s="73" t="s">
        <v>60</v>
      </c>
      <c r="D83" s="94" t="s">
        <v>61</v>
      </c>
      <c r="E83" s="4" t="s">
        <v>129</v>
      </c>
      <c r="F83" s="13">
        <v>2023</v>
      </c>
      <c r="G83" s="15">
        <v>400000</v>
      </c>
      <c r="H83" s="15">
        <v>400000</v>
      </c>
      <c r="I83" s="13"/>
    </row>
    <row r="84" spans="1:11" ht="46.5" customHeight="1">
      <c r="A84" s="27">
        <v>1014030</v>
      </c>
      <c r="B84" s="99">
        <v>4030</v>
      </c>
      <c r="C84" s="73" t="s">
        <v>60</v>
      </c>
      <c r="D84" s="94" t="s">
        <v>61</v>
      </c>
      <c r="E84" s="4" t="s">
        <v>130</v>
      </c>
      <c r="F84" s="13">
        <v>2023</v>
      </c>
      <c r="G84" s="15">
        <v>200000</v>
      </c>
      <c r="H84" s="15">
        <v>200000</v>
      </c>
      <c r="I84" s="13"/>
    </row>
    <row r="85" spans="1:11" ht="46.5" customHeight="1">
      <c r="A85" s="27">
        <v>1014030</v>
      </c>
      <c r="B85" s="99">
        <v>4030</v>
      </c>
      <c r="C85" s="73" t="s">
        <v>60</v>
      </c>
      <c r="D85" s="94" t="s">
        <v>61</v>
      </c>
      <c r="E85" s="4" t="s">
        <v>131</v>
      </c>
      <c r="F85" s="13">
        <v>2023</v>
      </c>
      <c r="G85" s="15">
        <v>200000</v>
      </c>
      <c r="H85" s="15">
        <v>200000</v>
      </c>
      <c r="I85" s="13"/>
    </row>
    <row r="86" spans="1:11" ht="56.25" customHeight="1">
      <c r="A86" s="100" t="s">
        <v>63</v>
      </c>
      <c r="B86" s="100"/>
      <c r="C86" s="100"/>
      <c r="D86" s="76" t="s">
        <v>64</v>
      </c>
      <c r="E86" s="20"/>
      <c r="F86" s="7"/>
      <c r="G86" s="37">
        <f>G87</f>
        <v>680787352</v>
      </c>
      <c r="H86" s="37">
        <f>H87</f>
        <v>352510530</v>
      </c>
      <c r="I86" s="7"/>
      <c r="J86" s="22"/>
      <c r="K86" s="5"/>
    </row>
    <row r="87" spans="1:11" ht="34.5" customHeight="1">
      <c r="A87" s="88" t="s">
        <v>65</v>
      </c>
      <c r="B87" s="88"/>
      <c r="C87" s="88"/>
      <c r="D87" s="78" t="s">
        <v>66</v>
      </c>
      <c r="E87" s="4"/>
      <c r="F87" s="8"/>
      <c r="G87" s="11">
        <f>G88+G89+G90+G92+G93+G94+G97+G100</f>
        <v>680787352</v>
      </c>
      <c r="H87" s="11">
        <f>H88+H89+H90+H92+H93+H94+H97+H100</f>
        <v>352510530</v>
      </c>
      <c r="I87" s="8"/>
      <c r="J87" s="5"/>
      <c r="K87" s="5"/>
    </row>
    <row r="88" spans="1:11" ht="49.5" customHeight="1">
      <c r="A88" s="23">
        <v>1210160</v>
      </c>
      <c r="B88" s="95" t="s">
        <v>39</v>
      </c>
      <c r="C88" s="96" t="s">
        <v>15</v>
      </c>
      <c r="D88" s="4" t="s">
        <v>67</v>
      </c>
      <c r="E88" s="4" t="s">
        <v>57</v>
      </c>
      <c r="F88" s="13">
        <v>2023</v>
      </c>
      <c r="G88" s="15">
        <v>200000</v>
      </c>
      <c r="H88" s="15">
        <v>200000</v>
      </c>
      <c r="I88" s="13"/>
      <c r="J88" s="5"/>
      <c r="K88" s="5"/>
    </row>
    <row r="89" spans="1:11" ht="49.5" customHeight="1">
      <c r="A89" s="23">
        <v>1210160</v>
      </c>
      <c r="B89" s="95" t="s">
        <v>39</v>
      </c>
      <c r="C89" s="101" t="s">
        <v>15</v>
      </c>
      <c r="D89" s="4" t="s">
        <v>67</v>
      </c>
      <c r="E89" s="4" t="s">
        <v>154</v>
      </c>
      <c r="F89" s="13">
        <v>2023</v>
      </c>
      <c r="G89" s="15">
        <v>1300000</v>
      </c>
      <c r="H89" s="15">
        <v>1300000</v>
      </c>
      <c r="I89" s="13"/>
      <c r="J89" s="5"/>
      <c r="K89" s="5"/>
    </row>
    <row r="90" spans="1:11" ht="59.25" customHeight="1">
      <c r="A90" s="77" t="s">
        <v>68</v>
      </c>
      <c r="B90" s="90" t="s">
        <v>69</v>
      </c>
      <c r="C90" s="90"/>
      <c r="D90" s="84" t="s">
        <v>70</v>
      </c>
      <c r="E90" s="24"/>
      <c r="F90" s="29"/>
      <c r="G90" s="39">
        <f>SUM(G91:G91)</f>
        <v>20000000</v>
      </c>
      <c r="H90" s="39">
        <f>SUM(H91:H91)</f>
        <v>20000000</v>
      </c>
      <c r="I90" s="23"/>
      <c r="J90" s="5"/>
      <c r="K90" s="5"/>
    </row>
    <row r="91" spans="1:11" ht="93.75" customHeight="1">
      <c r="A91" s="25">
        <v>1216011</v>
      </c>
      <c r="B91" s="25">
        <v>6011</v>
      </c>
      <c r="C91" s="102" t="s">
        <v>71</v>
      </c>
      <c r="D91" s="26" t="s">
        <v>72</v>
      </c>
      <c r="E91" s="18" t="s">
        <v>73</v>
      </c>
      <c r="F91" s="13">
        <v>2023</v>
      </c>
      <c r="G91" s="40">
        <v>20000000</v>
      </c>
      <c r="H91" s="40">
        <v>20000000</v>
      </c>
      <c r="I91" s="23"/>
      <c r="J91" s="5"/>
      <c r="K91" s="5"/>
    </row>
    <row r="92" spans="1:11" ht="94.5" customHeight="1">
      <c r="A92" s="23">
        <v>1216030</v>
      </c>
      <c r="B92" s="23">
        <v>6030</v>
      </c>
      <c r="C92" s="101" t="s">
        <v>71</v>
      </c>
      <c r="D92" s="27" t="s">
        <v>74</v>
      </c>
      <c r="E92" s="4" t="s">
        <v>75</v>
      </c>
      <c r="F92" s="13">
        <v>2023</v>
      </c>
      <c r="G92" s="28">
        <v>5000000</v>
      </c>
      <c r="H92" s="28">
        <v>5000000</v>
      </c>
      <c r="I92" s="23"/>
      <c r="J92" s="5"/>
      <c r="K92" s="5"/>
    </row>
    <row r="93" spans="1:11" ht="110.25" customHeight="1">
      <c r="A93" s="23">
        <v>1216030</v>
      </c>
      <c r="B93" s="23">
        <v>6030</v>
      </c>
      <c r="C93" s="101" t="s">
        <v>71</v>
      </c>
      <c r="D93" s="27" t="s">
        <v>74</v>
      </c>
      <c r="E93" s="4" t="s">
        <v>76</v>
      </c>
      <c r="F93" s="13">
        <v>2023</v>
      </c>
      <c r="G93" s="28">
        <v>5000000</v>
      </c>
      <c r="H93" s="28">
        <v>5000000</v>
      </c>
      <c r="I93" s="23"/>
      <c r="J93" s="5"/>
      <c r="K93" s="5"/>
    </row>
    <row r="94" spans="1:11" ht="45" customHeight="1">
      <c r="A94" s="77" t="s">
        <v>77</v>
      </c>
      <c r="B94" s="90" t="s">
        <v>78</v>
      </c>
      <c r="C94" s="90"/>
      <c r="D94" s="84" t="s">
        <v>79</v>
      </c>
      <c r="E94" s="4"/>
      <c r="F94" s="103"/>
      <c r="G94" s="104">
        <f>SUM(G95:G96)</f>
        <v>338276822</v>
      </c>
      <c r="H94" s="104">
        <f>SUM(H95:H96)</f>
        <v>10000000</v>
      </c>
      <c r="I94" s="103"/>
    </row>
    <row r="95" spans="1:11" ht="56.25" customHeight="1">
      <c r="A95" s="25">
        <v>1217310</v>
      </c>
      <c r="B95" s="25">
        <v>7310</v>
      </c>
      <c r="C95" s="102" t="s">
        <v>16</v>
      </c>
      <c r="D95" s="26" t="s">
        <v>80</v>
      </c>
      <c r="E95" s="53" t="s">
        <v>196</v>
      </c>
      <c r="F95" s="105">
        <v>2023</v>
      </c>
      <c r="G95" s="106">
        <v>1500000</v>
      </c>
      <c r="H95" s="106">
        <v>1500000</v>
      </c>
      <c r="I95" s="103"/>
    </row>
    <row r="96" spans="1:11" ht="72.75" customHeight="1">
      <c r="A96" s="25">
        <v>1217310</v>
      </c>
      <c r="B96" s="25">
        <v>7310</v>
      </c>
      <c r="C96" s="102" t="s">
        <v>16</v>
      </c>
      <c r="D96" s="26" t="s">
        <v>80</v>
      </c>
      <c r="E96" s="53" t="s">
        <v>155</v>
      </c>
      <c r="F96" s="25" t="s">
        <v>194</v>
      </c>
      <c r="G96" s="40">
        <v>336776822</v>
      </c>
      <c r="H96" s="40">
        <v>8500000</v>
      </c>
      <c r="I96" s="25">
        <v>95</v>
      </c>
    </row>
    <row r="97" spans="1:9" ht="47.25" customHeight="1">
      <c r="A97" s="29">
        <v>1217640</v>
      </c>
      <c r="B97" s="29">
        <v>7640</v>
      </c>
      <c r="C97" s="107" t="s">
        <v>81</v>
      </c>
      <c r="D97" s="30" t="s">
        <v>82</v>
      </c>
      <c r="E97" s="31" t="s">
        <v>83</v>
      </c>
      <c r="F97" s="23">
        <v>2023</v>
      </c>
      <c r="G97" s="39">
        <v>265310530</v>
      </c>
      <c r="H97" s="39">
        <v>265310530</v>
      </c>
      <c r="I97" s="23"/>
    </row>
    <row r="98" spans="1:9" ht="48" hidden="1" customHeight="1">
      <c r="A98" s="29">
        <v>1217640</v>
      </c>
      <c r="B98" s="29">
        <v>7640</v>
      </c>
      <c r="C98" s="107" t="s">
        <v>81</v>
      </c>
      <c r="D98" s="30" t="s">
        <v>82</v>
      </c>
      <c r="E98" s="31" t="s">
        <v>84</v>
      </c>
      <c r="F98" s="23"/>
      <c r="G98" s="104"/>
      <c r="H98" s="104"/>
      <c r="I98" s="29"/>
    </row>
    <row r="99" spans="1:9" ht="47.25" hidden="1" customHeight="1">
      <c r="A99" s="23">
        <v>1217640</v>
      </c>
      <c r="B99" s="23">
        <v>7640</v>
      </c>
      <c r="C99" s="101" t="s">
        <v>81</v>
      </c>
      <c r="D99" s="27" t="s">
        <v>85</v>
      </c>
      <c r="E99" s="4" t="s">
        <v>86</v>
      </c>
      <c r="F99" s="23"/>
      <c r="G99" s="106"/>
      <c r="H99" s="106"/>
      <c r="I99" s="29"/>
    </row>
    <row r="100" spans="1:9" ht="53.25" customHeight="1">
      <c r="A100" s="23">
        <v>1217640</v>
      </c>
      <c r="B100" s="23">
        <v>7640</v>
      </c>
      <c r="C100" s="101" t="s">
        <v>81</v>
      </c>
      <c r="D100" s="27" t="s">
        <v>85</v>
      </c>
      <c r="E100" s="4" t="s">
        <v>87</v>
      </c>
      <c r="F100" s="23">
        <v>2023</v>
      </c>
      <c r="G100" s="106">
        <v>45700000</v>
      </c>
      <c r="H100" s="106">
        <v>45700000</v>
      </c>
      <c r="I100" s="23"/>
    </row>
    <row r="101" spans="1:9" ht="0.75" customHeight="1">
      <c r="A101" s="29"/>
      <c r="B101" s="29"/>
      <c r="C101" s="107"/>
      <c r="D101" s="30"/>
      <c r="E101" s="31"/>
      <c r="F101" s="29"/>
      <c r="G101" s="39"/>
      <c r="H101" s="39"/>
      <c r="I101" s="29"/>
    </row>
    <row r="102" spans="1:9" ht="69.75" hidden="1" customHeight="1">
      <c r="A102" s="108" t="s">
        <v>88</v>
      </c>
      <c r="B102" s="97" t="s">
        <v>89</v>
      </c>
      <c r="C102" s="97" t="s">
        <v>19</v>
      </c>
      <c r="D102" s="109" t="s">
        <v>90</v>
      </c>
      <c r="E102" s="16"/>
      <c r="F102" s="16"/>
      <c r="G102" s="36"/>
      <c r="H102" s="36"/>
      <c r="I102" s="13"/>
    </row>
    <row r="103" spans="1:9" ht="54.75" hidden="1" customHeight="1">
      <c r="A103" s="108" t="s">
        <v>88</v>
      </c>
      <c r="B103" s="97" t="s">
        <v>89</v>
      </c>
      <c r="C103" s="97" t="s">
        <v>19</v>
      </c>
      <c r="D103" s="109" t="s">
        <v>90</v>
      </c>
      <c r="E103" s="16"/>
      <c r="F103" s="16"/>
      <c r="G103" s="36"/>
      <c r="H103" s="36"/>
      <c r="I103" s="13"/>
    </row>
    <row r="104" spans="1:9" ht="49.5" hidden="1" customHeight="1">
      <c r="A104" s="75" t="s">
        <v>91</v>
      </c>
      <c r="B104" s="110"/>
      <c r="C104" s="110"/>
      <c r="D104" s="111" t="s">
        <v>92</v>
      </c>
      <c r="E104" s="20"/>
      <c r="F104" s="20"/>
      <c r="G104" s="37">
        <f>G105</f>
        <v>0</v>
      </c>
      <c r="H104" s="37">
        <f>H105</f>
        <v>0</v>
      </c>
      <c r="I104" s="7"/>
    </row>
    <row r="105" spans="1:9" ht="34.5" hidden="1" customHeight="1">
      <c r="A105" s="77" t="s">
        <v>93</v>
      </c>
      <c r="B105" s="90"/>
      <c r="C105" s="90"/>
      <c r="D105" s="112" t="s">
        <v>94</v>
      </c>
      <c r="E105" s="20"/>
      <c r="F105" s="20"/>
      <c r="G105" s="37">
        <f>G106</f>
        <v>0</v>
      </c>
      <c r="H105" s="37">
        <f>H106</f>
        <v>0</v>
      </c>
      <c r="I105" s="8"/>
    </row>
    <row r="106" spans="1:9" ht="48.75" hidden="1" customHeight="1">
      <c r="A106" s="108" t="s">
        <v>95</v>
      </c>
      <c r="B106" s="71" t="s">
        <v>39</v>
      </c>
      <c r="C106" s="71" t="s">
        <v>15</v>
      </c>
      <c r="D106" s="86" t="s">
        <v>96</v>
      </c>
      <c r="E106" s="4" t="s">
        <v>57</v>
      </c>
      <c r="F106" s="13"/>
      <c r="G106" s="11"/>
      <c r="H106" s="11"/>
      <c r="I106" s="13"/>
    </row>
    <row r="107" spans="1:9" ht="42.75" customHeight="1">
      <c r="A107" s="82">
        <v>1900000</v>
      </c>
      <c r="B107" s="75"/>
      <c r="C107" s="75"/>
      <c r="D107" s="113" t="s">
        <v>97</v>
      </c>
      <c r="E107" s="114"/>
      <c r="F107" s="7"/>
      <c r="G107" s="37">
        <f>G108</f>
        <v>18605600</v>
      </c>
      <c r="H107" s="37">
        <f>H108</f>
        <v>18605600</v>
      </c>
      <c r="I107" s="7"/>
    </row>
    <row r="108" spans="1:9" ht="32.25" customHeight="1">
      <c r="A108" s="30">
        <v>1910000</v>
      </c>
      <c r="B108" s="88"/>
      <c r="C108" s="88"/>
      <c r="D108" s="113" t="s">
        <v>98</v>
      </c>
      <c r="E108" s="4"/>
      <c r="F108" s="8"/>
      <c r="G108" s="11">
        <f>SUM(G109:G111)</f>
        <v>18605600</v>
      </c>
      <c r="H108" s="11">
        <f>SUM(H109:H111)</f>
        <v>18605600</v>
      </c>
      <c r="I108" s="8"/>
    </row>
    <row r="109" spans="1:9" ht="63" customHeight="1">
      <c r="A109" s="27">
        <v>1917670</v>
      </c>
      <c r="B109" s="97" t="s">
        <v>40</v>
      </c>
      <c r="C109" s="97" t="s">
        <v>19</v>
      </c>
      <c r="D109" s="115" t="s">
        <v>41</v>
      </c>
      <c r="E109" s="4" t="s">
        <v>112</v>
      </c>
      <c r="F109" s="13">
        <v>2023</v>
      </c>
      <c r="G109" s="15">
        <v>1058300</v>
      </c>
      <c r="H109" s="15">
        <v>1058300</v>
      </c>
      <c r="I109" s="13">
        <v>100</v>
      </c>
    </row>
    <row r="110" spans="1:9" ht="48.75" customHeight="1">
      <c r="A110" s="27">
        <v>1917670</v>
      </c>
      <c r="B110" s="97" t="s">
        <v>40</v>
      </c>
      <c r="C110" s="97" t="s">
        <v>19</v>
      </c>
      <c r="D110" s="115" t="s">
        <v>41</v>
      </c>
      <c r="E110" s="4" t="s">
        <v>127</v>
      </c>
      <c r="F110" s="13">
        <v>2023</v>
      </c>
      <c r="G110" s="15">
        <v>1947300</v>
      </c>
      <c r="H110" s="15">
        <v>1947300</v>
      </c>
      <c r="I110" s="13"/>
    </row>
    <row r="111" spans="1:9" ht="45" customHeight="1">
      <c r="A111" s="27">
        <v>1917670</v>
      </c>
      <c r="B111" s="97" t="s">
        <v>40</v>
      </c>
      <c r="C111" s="97" t="s">
        <v>19</v>
      </c>
      <c r="D111" s="115" t="s">
        <v>41</v>
      </c>
      <c r="E111" s="4" t="s">
        <v>99</v>
      </c>
      <c r="F111" s="13">
        <v>2023</v>
      </c>
      <c r="G111" s="15">
        <v>15600000</v>
      </c>
      <c r="H111" s="15">
        <v>15600000</v>
      </c>
      <c r="I111" s="13"/>
    </row>
    <row r="112" spans="1:9" ht="28.5" customHeight="1">
      <c r="A112" s="100" t="s">
        <v>100</v>
      </c>
      <c r="B112" s="100"/>
      <c r="C112" s="100"/>
      <c r="D112" s="76" t="s">
        <v>101</v>
      </c>
      <c r="E112" s="114"/>
      <c r="F112" s="7"/>
      <c r="G112" s="37">
        <f>G113</f>
        <v>87125612</v>
      </c>
      <c r="H112" s="37">
        <f>H113</f>
        <v>87125612</v>
      </c>
      <c r="I112" s="7"/>
    </row>
    <row r="113" spans="1:9" ht="23.25" customHeight="1">
      <c r="A113" s="88" t="s">
        <v>102</v>
      </c>
      <c r="B113" s="88"/>
      <c r="C113" s="88"/>
      <c r="D113" s="78" t="s">
        <v>103</v>
      </c>
      <c r="E113" s="4"/>
      <c r="F113" s="8"/>
      <c r="G113" s="11">
        <f>SUM(G114)</f>
        <v>87125612</v>
      </c>
      <c r="H113" s="11">
        <f>SUM(H114)</f>
        <v>87125612</v>
      </c>
      <c r="I113" s="8"/>
    </row>
    <row r="114" spans="1:9" ht="67.5" customHeight="1">
      <c r="A114" s="93" t="s">
        <v>104</v>
      </c>
      <c r="B114" s="93" t="s">
        <v>105</v>
      </c>
      <c r="C114" s="93"/>
      <c r="D114" s="86" t="s">
        <v>106</v>
      </c>
      <c r="E114" s="4"/>
      <c r="F114" s="13">
        <v>2023</v>
      </c>
      <c r="G114" s="41">
        <v>87125612</v>
      </c>
      <c r="H114" s="41">
        <v>87125612</v>
      </c>
      <c r="I114" s="13"/>
    </row>
    <row r="115" spans="1:9" ht="48.75" customHeight="1">
      <c r="A115" s="32">
        <v>3718881</v>
      </c>
      <c r="B115" s="116" t="s">
        <v>107</v>
      </c>
      <c r="C115" s="116" t="s">
        <v>19</v>
      </c>
      <c r="D115" s="117" t="s">
        <v>108</v>
      </c>
      <c r="E115" s="18" t="s">
        <v>109</v>
      </c>
      <c r="F115" s="17">
        <v>2023</v>
      </c>
      <c r="G115" s="41">
        <v>87125612</v>
      </c>
      <c r="H115" s="41">
        <v>87125612</v>
      </c>
      <c r="I115" s="17"/>
    </row>
    <row r="116" spans="1:9" ht="0.75" hidden="1" customHeight="1">
      <c r="A116" s="33"/>
      <c r="B116" s="73"/>
      <c r="C116" s="73"/>
      <c r="D116" s="118"/>
      <c r="E116" s="4"/>
      <c r="F116" s="13"/>
      <c r="G116" s="15"/>
      <c r="H116" s="15"/>
      <c r="I116" s="13"/>
    </row>
    <row r="117" spans="1:9" ht="4.5" hidden="1" customHeight="1">
      <c r="A117" s="32"/>
      <c r="B117" s="116"/>
      <c r="C117" s="116"/>
      <c r="D117" s="117"/>
      <c r="E117" s="18"/>
      <c r="F117" s="17"/>
      <c r="G117" s="38"/>
      <c r="H117" s="38"/>
      <c r="I117" s="17"/>
    </row>
    <row r="118" spans="1:9" ht="24" customHeight="1">
      <c r="A118" s="119"/>
      <c r="B118" s="16"/>
      <c r="C118" s="16"/>
      <c r="D118" s="20" t="s">
        <v>110</v>
      </c>
      <c r="E118" s="20"/>
      <c r="F118" s="7"/>
      <c r="G118" s="42">
        <f>G112+G107+G86+G71+G67+G62+G58+G21+G14</f>
        <v>914579612</v>
      </c>
      <c r="H118" s="42">
        <f>H112+H107+H86+H71+H67+H62+H58+H21+H14</f>
        <v>508811742</v>
      </c>
      <c r="I118" s="7"/>
    </row>
    <row r="119" spans="1:9" ht="10.5" customHeight="1">
      <c r="A119" s="61"/>
      <c r="B119" s="120"/>
      <c r="C119" s="120"/>
      <c r="D119" s="120"/>
      <c r="E119" s="120"/>
    </row>
    <row r="120" spans="1:9" ht="18" customHeight="1">
      <c r="A120" s="57"/>
      <c r="B120" s="58"/>
      <c r="C120" s="58"/>
      <c r="D120" s="58"/>
      <c r="E120" s="58"/>
    </row>
    <row r="121" spans="1:9" ht="27" customHeight="1">
      <c r="D121" s="121" t="s">
        <v>197</v>
      </c>
      <c r="G121" s="122" t="s">
        <v>111</v>
      </c>
      <c r="H121" s="123"/>
    </row>
  </sheetData>
  <mergeCells count="6">
    <mergeCell ref="A120:E120"/>
    <mergeCell ref="G1:I3"/>
    <mergeCell ref="G4:I4"/>
    <mergeCell ref="G5:I5"/>
    <mergeCell ref="B8:H8"/>
    <mergeCell ref="A119:E119"/>
  </mergeCells>
  <pageMargins left="0.78740157480314965" right="0" top="0.59055118110236227" bottom="1.5748031496062993" header="0" footer="0"/>
  <pageSetup paperSize="9" scale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дод-8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2022-12-05T13:24:51Z</cp:lastPrinted>
  <dcterms:created xsi:type="dcterms:W3CDTF">2021-11-12T07:58:47Z</dcterms:created>
  <dcterms:modified xsi:type="dcterms:W3CDTF">2022-12-05T13:25:20Z</dcterms:modified>
</cp:coreProperties>
</file>